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1AD6F034-92B9-4E1C-B8E0-87F462EFE1CF}" xr6:coauthVersionLast="47" xr6:coauthVersionMax="47" xr10:uidLastSave="{00000000-0000-0000-0000-000000000000}"/>
  <bookViews>
    <workbookView xWindow="-108" yWindow="-108" windowWidth="23256" windowHeight="12576" firstSheet="1" activeTab="5" xr2:uid="{00000000-000D-0000-FFFF-FFFF00000000}"/>
  </bookViews>
  <sheets>
    <sheet name="SGV" sheetId="4" state="veryHidden" r:id="rId1"/>
    <sheet name="Biểu 01" sheetId="2" r:id="rId2"/>
    <sheet name="Biểu 02" sheetId="5" r:id="rId3"/>
    <sheet name="Biểu 3" sheetId="7" r:id="rId4"/>
    <sheet name="Biểu 04" sheetId="1" r:id="rId5"/>
    <sheet name="Biểu 05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_xlnm.Print_Titles" localSheetId="1">'Biểu 01'!$5:$7</definedName>
    <definedName name="_xlnm.Print_Titles" localSheetId="2">'Biểu 02'!$5:$7</definedName>
    <definedName name="_xlnm.Print_Titles" localSheetId="4">'Biểu 04'!$5:$7</definedName>
    <definedName name="_xlnm.Print_Titles" localSheetId="5">'Biểu 05'!$5:$6</definedName>
    <definedName name="_xlnm.Print_Titles" localSheetId="3">'Biểu 3'!$6:$7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7" l="1"/>
  <c r="M10" i="7"/>
  <c r="C8" i="6"/>
  <c r="C9" i="6" l="1"/>
  <c r="D27" i="1"/>
  <c r="D26" i="1"/>
  <c r="D25" i="1"/>
  <c r="M35" i="2"/>
  <c r="M36" i="2"/>
  <c r="M37" i="2"/>
  <c r="M27" i="2"/>
  <c r="M28" i="2"/>
  <c r="M29" i="2"/>
  <c r="M30" i="2"/>
  <c r="M31" i="2"/>
  <c r="M32" i="2"/>
  <c r="M33" i="2"/>
  <c r="M26" i="2"/>
  <c r="M25" i="2" s="1"/>
  <c r="M20" i="2"/>
  <c r="M21" i="2"/>
  <c r="M22" i="2"/>
  <c r="M23" i="2"/>
  <c r="M24" i="2"/>
  <c r="M10" i="2"/>
  <c r="G10" i="2"/>
  <c r="F25" i="2" l="1"/>
  <c r="D17" i="5"/>
  <c r="D26" i="5"/>
  <c r="D25" i="5" s="1"/>
  <c r="D13" i="5"/>
  <c r="D11" i="5"/>
  <c r="D14" i="5"/>
  <c r="D15" i="5"/>
  <c r="D16" i="5"/>
  <c r="D18" i="5"/>
  <c r="D19" i="5"/>
  <c r="D20" i="5"/>
  <c r="D21" i="5"/>
  <c r="D22" i="5"/>
  <c r="D23" i="5"/>
  <c r="D24" i="5"/>
  <c r="D27" i="5"/>
  <c r="D28" i="5"/>
  <c r="D29" i="5"/>
  <c r="D30" i="5"/>
  <c r="D31" i="5"/>
  <c r="D32" i="5"/>
  <c r="D33" i="5"/>
  <c r="D35" i="5"/>
  <c r="D34" i="5" s="1"/>
  <c r="D36" i="5"/>
  <c r="D37" i="5"/>
  <c r="D35" i="1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10" i="6"/>
  <c r="C11" i="6"/>
  <c r="C12" i="6"/>
  <c r="C13" i="6"/>
  <c r="M15" i="2"/>
  <c r="M13" i="2" s="1"/>
  <c r="M16" i="2"/>
  <c r="M14" i="2"/>
  <c r="N13" i="2"/>
  <c r="M12" i="2"/>
  <c r="M11" i="2"/>
  <c r="G20" i="2"/>
  <c r="G21" i="2"/>
  <c r="G22" i="2"/>
  <c r="G23" i="2"/>
  <c r="G24" i="2"/>
  <c r="G15" i="2"/>
  <c r="G16" i="2"/>
  <c r="G14" i="2"/>
  <c r="G13" i="2" s="1"/>
  <c r="G11" i="2"/>
  <c r="G12" i="2"/>
  <c r="E10" i="2"/>
  <c r="O8" i="1"/>
  <c r="M9" i="7"/>
  <c r="G9" i="2" l="1"/>
  <c r="G8" i="2" s="1"/>
  <c r="M9" i="2"/>
  <c r="D18" i="1"/>
  <c r="D19" i="1"/>
  <c r="D20" i="1"/>
  <c r="D21" i="1"/>
  <c r="D22" i="1"/>
  <c r="D23" i="1"/>
  <c r="D24" i="1"/>
  <c r="D28" i="1"/>
  <c r="D29" i="1"/>
  <c r="D30" i="1"/>
  <c r="D31" i="1"/>
  <c r="D32" i="1"/>
  <c r="D33" i="1"/>
  <c r="D36" i="1"/>
  <c r="D37" i="1"/>
  <c r="D17" i="1"/>
  <c r="D11" i="1"/>
  <c r="D12" i="1"/>
  <c r="D13" i="1"/>
  <c r="D14" i="1"/>
  <c r="D15" i="1"/>
  <c r="D16" i="1"/>
  <c r="D10" i="1"/>
  <c r="G25" i="2"/>
  <c r="H25" i="2"/>
  <c r="I25" i="2"/>
  <c r="J25" i="2"/>
  <c r="K25" i="2"/>
  <c r="L25" i="2"/>
  <c r="N25" i="2"/>
  <c r="O25" i="2"/>
  <c r="P25" i="2"/>
  <c r="Q25" i="2"/>
  <c r="R25" i="2"/>
  <c r="S25" i="2"/>
  <c r="T25" i="2"/>
  <c r="T13" i="2"/>
  <c r="T9" i="2" s="1"/>
  <c r="T8" i="2" s="1"/>
  <c r="S13" i="2"/>
  <c r="S9" i="2" s="1"/>
  <c r="R13" i="2"/>
  <c r="Q13" i="2"/>
  <c r="P13" i="2"/>
  <c r="P9" i="2" s="1"/>
  <c r="O13" i="2"/>
  <c r="L13" i="2"/>
  <c r="K13" i="2"/>
  <c r="J13" i="2"/>
  <c r="J9" i="2" s="1"/>
  <c r="I13" i="2"/>
  <c r="H13" i="2"/>
  <c r="F13" i="2"/>
  <c r="F9" i="2" s="1"/>
  <c r="F8" i="2" s="1"/>
  <c r="E8" i="2" s="1"/>
  <c r="H9" i="2"/>
  <c r="I9" i="2"/>
  <c r="K9" i="2"/>
  <c r="L9" i="2"/>
  <c r="N9" i="2"/>
  <c r="O9" i="2"/>
  <c r="Q9" i="2"/>
  <c r="R9" i="2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L34" i="5"/>
  <c r="M34" i="5"/>
  <c r="F37" i="2"/>
  <c r="F34" i="2" s="1"/>
  <c r="F8" i="5"/>
  <c r="J8" i="5"/>
  <c r="J34" i="5"/>
  <c r="K34" i="5"/>
  <c r="P34" i="1"/>
  <c r="D34" i="1" s="1"/>
  <c r="G8" i="1"/>
  <c r="H8" i="1"/>
  <c r="K8" i="1"/>
  <c r="L8" i="1"/>
  <c r="M8" i="1"/>
  <c r="N8" i="1"/>
  <c r="P8" i="1"/>
  <c r="F8" i="1"/>
  <c r="I9" i="1"/>
  <c r="I8" i="1" s="1"/>
  <c r="J9" i="1" l="1"/>
  <c r="J8" i="1" s="1"/>
  <c r="D8" i="1" s="1"/>
  <c r="S8" i="2"/>
  <c r="K9" i="5"/>
  <c r="K8" i="5" s="1"/>
  <c r="D9" i="1" l="1"/>
  <c r="E34" i="5"/>
  <c r="E9" i="5"/>
  <c r="E8" i="5" s="1"/>
  <c r="G34" i="5"/>
  <c r="G9" i="5"/>
  <c r="G8" i="5" s="1"/>
  <c r="I34" i="5"/>
  <c r="I9" i="5"/>
  <c r="I8" i="5" s="1"/>
  <c r="H34" i="5"/>
  <c r="H12" i="5"/>
  <c r="D12" i="5" s="1"/>
  <c r="H10" i="5"/>
  <c r="D10" i="5" s="1"/>
  <c r="D9" i="5" s="1"/>
  <c r="A3" i="7"/>
  <c r="H9" i="5" l="1"/>
  <c r="H8" i="5" s="1"/>
  <c r="D8" i="5" s="1"/>
  <c r="L63" i="7"/>
  <c r="K63" i="7"/>
  <c r="J63" i="7"/>
  <c r="L62" i="7"/>
  <c r="L61" i="7"/>
  <c r="K61" i="7"/>
  <c r="J61" i="7"/>
  <c r="L60" i="7"/>
  <c r="K60" i="7"/>
  <c r="J60" i="7"/>
  <c r="L73" i="7"/>
  <c r="K73" i="7"/>
  <c r="J73" i="7"/>
  <c r="L59" i="7"/>
  <c r="K59" i="7"/>
  <c r="J59" i="7"/>
  <c r="L58" i="7"/>
  <c r="K58" i="7"/>
  <c r="H58" i="7" s="1"/>
  <c r="L57" i="7"/>
  <c r="K57" i="7"/>
  <c r="J57" i="7"/>
  <c r="L64" i="7"/>
  <c r="K64" i="7"/>
  <c r="J64" i="7"/>
  <c r="L56" i="7"/>
  <c r="K56" i="7"/>
  <c r="H56" i="7" s="1"/>
  <c r="L55" i="7"/>
  <c r="K55" i="7"/>
  <c r="J55" i="7"/>
  <c r="L70" i="7"/>
  <c r="K70" i="7"/>
  <c r="J70" i="7"/>
  <c r="L54" i="7"/>
  <c r="K54" i="7"/>
  <c r="J54" i="7"/>
  <c r="L53" i="7"/>
  <c r="K53" i="7"/>
  <c r="J53" i="7"/>
  <c r="L52" i="7"/>
  <c r="K52" i="7"/>
  <c r="J52" i="7"/>
  <c r="L51" i="7"/>
  <c r="K51" i="7"/>
  <c r="J51" i="7"/>
  <c r="L50" i="7"/>
  <c r="K50" i="7"/>
  <c r="J50" i="7"/>
  <c r="L49" i="7"/>
  <c r="K49" i="7"/>
  <c r="J49" i="7"/>
  <c r="L68" i="7"/>
  <c r="K68" i="7"/>
  <c r="J68" i="7"/>
  <c r="L48" i="7"/>
  <c r="K48" i="7"/>
  <c r="J48" i="7"/>
  <c r="L47" i="7"/>
  <c r="K47" i="7"/>
  <c r="J47" i="7"/>
  <c r="L46" i="7"/>
  <c r="K46" i="7"/>
  <c r="J46" i="7"/>
  <c r="L45" i="7"/>
  <c r="K45" i="7"/>
  <c r="J45" i="7"/>
  <c r="L44" i="7"/>
  <c r="K44" i="7"/>
  <c r="J44" i="7"/>
  <c r="L43" i="7"/>
  <c r="K43" i="7"/>
  <c r="J43" i="7"/>
  <c r="L42" i="7"/>
  <c r="K42" i="7"/>
  <c r="J42" i="7"/>
  <c r="L67" i="7"/>
  <c r="K67" i="7"/>
  <c r="J67" i="7"/>
  <c r="L41" i="7"/>
  <c r="K41" i="7"/>
  <c r="J41" i="7"/>
  <c r="L40" i="7"/>
  <c r="K40" i="7"/>
  <c r="J40" i="7"/>
  <c r="L39" i="7"/>
  <c r="K39" i="7"/>
  <c r="J39" i="7"/>
  <c r="L38" i="7"/>
  <c r="K38" i="7"/>
  <c r="J38" i="7"/>
  <c r="L71" i="7"/>
  <c r="K71" i="7"/>
  <c r="J71" i="7"/>
  <c r="L37" i="7"/>
  <c r="K37" i="7"/>
  <c r="H37" i="7" s="1"/>
  <c r="L74" i="7"/>
  <c r="K74" i="7"/>
  <c r="I74" i="7"/>
  <c r="L36" i="7"/>
  <c r="K36" i="7"/>
  <c r="J36" i="7"/>
  <c r="L35" i="7"/>
  <c r="K35" i="7"/>
  <c r="H35" i="7" s="1"/>
  <c r="L34" i="7"/>
  <c r="K34" i="7"/>
  <c r="J34" i="7"/>
  <c r="L72" i="7"/>
  <c r="K72" i="7"/>
  <c r="J72" i="7"/>
  <c r="L33" i="7"/>
  <c r="K33" i="7"/>
  <c r="J33" i="7"/>
  <c r="L32" i="7"/>
  <c r="K32" i="7"/>
  <c r="J32" i="7"/>
  <c r="L31" i="7"/>
  <c r="K31" i="7"/>
  <c r="L30" i="7"/>
  <c r="K30" i="7"/>
  <c r="I30" i="7"/>
  <c r="L29" i="7"/>
  <c r="K29" i="7"/>
  <c r="J29" i="7"/>
  <c r="I29" i="7"/>
  <c r="L28" i="7"/>
  <c r="K28" i="7"/>
  <c r="J28" i="7"/>
  <c r="L27" i="7"/>
  <c r="K27" i="7"/>
  <c r="J27" i="7"/>
  <c r="L26" i="7"/>
  <c r="K26" i="7"/>
  <c r="J26" i="7"/>
  <c r="L66" i="7"/>
  <c r="K66" i="7"/>
  <c r="J66" i="7"/>
  <c r="L25" i="7"/>
  <c r="K25" i="7"/>
  <c r="J25" i="7"/>
  <c r="L69" i="7"/>
  <c r="K69" i="7"/>
  <c r="J69" i="7"/>
  <c r="L24" i="7"/>
  <c r="K24" i="7"/>
  <c r="J24" i="7"/>
  <c r="L23" i="7"/>
  <c r="K23" i="7"/>
  <c r="H23" i="7" s="1"/>
  <c r="J23" i="7"/>
  <c r="L22" i="7"/>
  <c r="K22" i="7"/>
  <c r="J22" i="7"/>
  <c r="L65" i="7"/>
  <c r="K65" i="7"/>
  <c r="H65" i="7" s="1"/>
  <c r="L21" i="7"/>
  <c r="K21" i="7"/>
  <c r="J21" i="7"/>
  <c r="L20" i="7"/>
  <c r="K20" i="7"/>
  <c r="J20" i="7"/>
  <c r="L19" i="7"/>
  <c r="K19" i="7"/>
  <c r="J19" i="7"/>
  <c r="L18" i="7"/>
  <c r="K18" i="7"/>
  <c r="J18" i="7"/>
  <c r="L17" i="7"/>
  <c r="K17" i="7"/>
  <c r="H17" i="7" s="1"/>
  <c r="J17" i="7"/>
  <c r="L16" i="7"/>
  <c r="K16" i="7"/>
  <c r="J16" i="7"/>
  <c r="I16" i="7"/>
  <c r="L15" i="7"/>
  <c r="K15" i="7"/>
  <c r="J15" i="7"/>
  <c r="L14" i="7"/>
  <c r="K14" i="7"/>
  <c r="J14" i="7"/>
  <c r="I14" i="7"/>
  <c r="I9" i="7" s="1"/>
  <c r="L13" i="7"/>
  <c r="K13" i="7"/>
  <c r="J13" i="7"/>
  <c r="L12" i="7"/>
  <c r="K12" i="7"/>
  <c r="J12" i="7"/>
  <c r="H12" i="7" s="1"/>
  <c r="L11" i="7"/>
  <c r="K11" i="7"/>
  <c r="H31" i="7"/>
  <c r="H62" i="7"/>
  <c r="L10" i="7"/>
  <c r="K10" i="7"/>
  <c r="J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10" i="7"/>
  <c r="D9" i="7"/>
  <c r="H8" i="2"/>
  <c r="K8" i="2"/>
  <c r="L8" i="2"/>
  <c r="M8" i="2"/>
  <c r="N8" i="2"/>
  <c r="O8" i="2"/>
  <c r="P8" i="2"/>
  <c r="Q8" i="2"/>
  <c r="R8" i="2"/>
  <c r="G34" i="2"/>
  <c r="H34" i="2"/>
  <c r="K34" i="2"/>
  <c r="L34" i="2"/>
  <c r="M34" i="2"/>
  <c r="N34" i="2"/>
  <c r="O34" i="2"/>
  <c r="P34" i="2"/>
  <c r="Q34" i="2"/>
  <c r="R34" i="2"/>
  <c r="S34" i="2"/>
  <c r="T34" i="2"/>
  <c r="E34" i="2"/>
  <c r="H19" i="2"/>
  <c r="K19" i="2"/>
  <c r="L19" i="2"/>
  <c r="N19" i="2"/>
  <c r="O19" i="2"/>
  <c r="P19" i="2"/>
  <c r="Q19" i="2"/>
  <c r="R19" i="2"/>
  <c r="S19" i="2"/>
  <c r="T19" i="2"/>
  <c r="H18" i="2"/>
  <c r="G18" i="2" s="1"/>
  <c r="K18" i="2"/>
  <c r="L18" i="2"/>
  <c r="N18" i="2"/>
  <c r="O18" i="2"/>
  <c r="P18" i="2"/>
  <c r="Q18" i="2"/>
  <c r="R18" i="2"/>
  <c r="S18" i="2"/>
  <c r="T18" i="2"/>
  <c r="F19" i="2"/>
  <c r="E19" i="2" s="1"/>
  <c r="F18" i="2"/>
  <c r="E18" i="2" s="1"/>
  <c r="E11" i="2"/>
  <c r="E12" i="2"/>
  <c r="E13" i="2"/>
  <c r="E14" i="2"/>
  <c r="E15" i="2"/>
  <c r="E16" i="2"/>
  <c r="E17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5" i="2"/>
  <c r="E36" i="2"/>
  <c r="E37" i="2"/>
  <c r="E9" i="2"/>
  <c r="M18" i="2" l="1"/>
  <c r="G19" i="2"/>
  <c r="H67" i="7"/>
  <c r="M19" i="2"/>
  <c r="H10" i="7"/>
  <c r="H52" i="7"/>
  <c r="H33" i="7"/>
  <c r="H40" i="7"/>
  <c r="H47" i="7"/>
  <c r="H43" i="7"/>
  <c r="H26" i="7"/>
  <c r="K9" i="7"/>
  <c r="H61" i="7"/>
  <c r="L9" i="7"/>
  <c r="H63" i="7"/>
  <c r="H38" i="7"/>
  <c r="H55" i="7"/>
  <c r="H57" i="7"/>
  <c r="H20" i="7"/>
  <c r="H22" i="7"/>
  <c r="H28" i="7"/>
  <c r="H39" i="7"/>
  <c r="H42" i="7"/>
  <c r="H49" i="7"/>
  <c r="J9" i="7"/>
  <c r="H18" i="7"/>
  <c r="H24" i="7"/>
  <c r="H66" i="7"/>
  <c r="H30" i="7"/>
  <c r="H64" i="7"/>
  <c r="H13" i="7"/>
  <c r="H14" i="7"/>
  <c r="H29" i="7"/>
  <c r="H60" i="7"/>
  <c r="H73" i="7"/>
  <c r="H59" i="7"/>
  <c r="H70" i="7"/>
  <c r="H54" i="7"/>
  <c r="H53" i="7"/>
  <c r="H51" i="7"/>
  <c r="H50" i="7"/>
  <c r="H68" i="7"/>
  <c r="H48" i="7"/>
  <c r="H46" i="7"/>
  <c r="H45" i="7"/>
  <c r="H44" i="7"/>
  <c r="H41" i="7"/>
  <c r="H71" i="7"/>
  <c r="H74" i="7"/>
  <c r="H36" i="7"/>
  <c r="H34" i="7"/>
  <c r="H72" i="7"/>
  <c r="H32" i="7"/>
  <c r="H27" i="7"/>
  <c r="H25" i="7"/>
  <c r="H69" i="7"/>
  <c r="H21" i="7"/>
  <c r="H19" i="7"/>
  <c r="H16" i="7"/>
  <c r="H15" i="7"/>
  <c r="H11" i="7"/>
  <c r="H9" i="7" l="1"/>
  <c r="T11" i="2"/>
  <c r="S11" i="2"/>
  <c r="A3" i="6" l="1"/>
  <c r="A3" i="1"/>
  <c r="A3" i="5" l="1"/>
</calcChain>
</file>

<file path=xl/sharedStrings.xml><?xml version="1.0" encoding="utf-8"?>
<sst xmlns="http://schemas.openxmlformats.org/spreadsheetml/2006/main" count="522" uniqueCount="312">
  <si>
    <t>Đơn vị tính: ha</t>
  </si>
  <si>
    <t>TT</t>
  </si>
  <si>
    <t>Phân loại rừng</t>
  </si>
  <si>
    <t>Mã</t>
  </si>
  <si>
    <t>Diện tích thay đổi</t>
  </si>
  <si>
    <t>Trồng rừng</t>
  </si>
  <si>
    <t>Rừng trồng đủ tiêu chí thành rừng</t>
  </si>
  <si>
    <t>Khoanh nuôi tái sinh đủ tiêu chí thành rừng</t>
  </si>
  <si>
    <t>Khai thác rừng</t>
  </si>
  <si>
    <t>Cháy rừng</t>
  </si>
  <si>
    <t>Chuyển mục đích sử dụng</t>
  </si>
  <si>
    <t xml:space="preserve">Thay đổi do sâu bệnh hại rừng, lốc xoáy, lũ lụt, sạt lở, băng tuyết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</si>
  <si>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</si>
  <si>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</si>
  <si>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</si>
  <si>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</si>
  <si>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</si>
  <si>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</si>
  <si>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</si>
  <si>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</si>
  <si>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</si>
  <si>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</si>
  <si>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</si>
  <si>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</si>
  <si>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</si>
  <si>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0000</t>
  </si>
  <si>
    <t>I</t>
  </si>
  <si>
    <t>RỪNG PHÂN THEO NGUỒN GỐC</t>
  </si>
  <si>
    <t>1100</t>
  </si>
  <si>
    <t>1</t>
  </si>
  <si>
    <t>Rừng tự nhiên</t>
  </si>
  <si>
    <t>1110</t>
  </si>
  <si>
    <t>- Rừng nguyên sinh</t>
  </si>
  <si>
    <t>1111</t>
  </si>
  <si>
    <t>- Rừng thứ sinh</t>
  </si>
  <si>
    <t>1112</t>
  </si>
  <si>
    <t>2</t>
  </si>
  <si>
    <t>Rừng trồng</t>
  </si>
  <si>
    <t>1120</t>
  </si>
  <si>
    <t>- Trồng mới trên đất chưa có rừng</t>
  </si>
  <si>
    <t>1121</t>
  </si>
  <si>
    <t>1122</t>
  </si>
  <si>
    <t>1123</t>
  </si>
  <si>
    <t>II</t>
  </si>
  <si>
    <t>RỪNG PHÂN THEO ĐIỀU KIỆN LẬP ĐỊA</t>
  </si>
  <si>
    <t>1200</t>
  </si>
  <si>
    <t>Rừng trên núi đất</t>
  </si>
  <si>
    <t>1210</t>
  </si>
  <si>
    <t>Rừng trên núi đá</t>
  </si>
  <si>
    <t>1220</t>
  </si>
  <si>
    <t>3</t>
  </si>
  <si>
    <t>1230</t>
  </si>
  <si>
    <t>- Rừng ngập mặn</t>
  </si>
  <si>
    <t>1231</t>
  </si>
  <si>
    <t>1232</t>
  </si>
  <si>
    <t>- Rừng ngập nước ngọt</t>
  </si>
  <si>
    <t>1233</t>
  </si>
  <si>
    <t>4</t>
  </si>
  <si>
    <t>Rừng trên cát</t>
  </si>
  <si>
    <t>1240</t>
  </si>
  <si>
    <t>III</t>
  </si>
  <si>
    <t>RỪNG TỰ NHIÊN PHÂN THEO LOÀI CÂY</t>
  </si>
  <si>
    <t>1300</t>
  </si>
  <si>
    <t>Rừng gỗ tự nhiên</t>
  </si>
  <si>
    <t>1310</t>
  </si>
  <si>
    <t/>
  </si>
  <si>
    <t>- Rừng gỗ lá rộng thường xanh hoặc nửa rụng lá</t>
  </si>
  <si>
    <t>1311</t>
  </si>
  <si>
    <t>- Rừng gỗ lá rộng rụng lá</t>
  </si>
  <si>
    <t>1312</t>
  </si>
  <si>
    <t>- Rừng gỗ lá kim</t>
  </si>
  <si>
    <t>1313</t>
  </si>
  <si>
    <t>- Rừng gỗ hỗn giao lá rộng và lá kim</t>
  </si>
  <si>
    <t>1314</t>
  </si>
  <si>
    <t>Rừng tre nứa</t>
  </si>
  <si>
    <t>1320</t>
  </si>
  <si>
    <t>Rừng hỗn giao gỗ và tre nứa</t>
  </si>
  <si>
    <t>1330</t>
  </si>
  <si>
    <t>Rừng cau dừa</t>
  </si>
  <si>
    <t>1340</t>
  </si>
  <si>
    <t>B</t>
  </si>
  <si>
    <t>DIỆN TÍCH CHƯA THÀNH RỪNG</t>
  </si>
  <si>
    <t>2000</t>
  </si>
  <si>
    <t>2010</t>
  </si>
  <si>
    <t>2020</t>
  </si>
  <si>
    <t>Diện tích khác</t>
  </si>
  <si>
    <t>2030</t>
  </si>
  <si>
    <t>Đơn vị tính: ha.</t>
  </si>
  <si>
    <t>Diện tích đầu kỳ</t>
  </si>
  <si>
    <t>Diện tích cuối kỳ</t>
  </si>
  <si>
    <t>Đặc dụng</t>
  </si>
  <si>
    <t>Phòng hộ</t>
  </si>
  <si>
    <t>Sản xuất</t>
  </si>
  <si>
    <t>Cộng</t>
  </si>
  <si>
    <t>Vườn quốc gia</t>
  </si>
  <si>
    <t>Khu dự trữ thiên nhiên</t>
  </si>
  <si>
    <t>Khu bảo tồn loài, sinh cảnh</t>
  </si>
  <si>
    <t>Khu bảo vệ cảnh quan</t>
  </si>
  <si>
    <t>Khu rừng nghiên cứu</t>
  </si>
  <si>
    <t>Rừng bảo vệ nguồn nước</t>
  </si>
  <si>
    <t>Rừng phòng hộ biên giới</t>
  </si>
  <si>
    <t>Rừng chắn gió, chắn  cát</t>
  </si>
  <si>
    <t>Rừng chắn sóng, lấn biển</t>
  </si>
  <si>
    <t>(14)</t>
  </si>
  <si>
    <t>(15)</t>
  </si>
  <si>
    <t>(16)</t>
  </si>
  <si>
    <t>(17)</t>
  </si>
  <si>
    <t>(18)</t>
  </si>
  <si>
    <t>(19)</t>
  </si>
  <si>
    <t>(20)</t>
  </si>
  <si>
    <t>Mục đích khác</t>
  </si>
  <si>
    <t>Tỉnh Lạng Sơn</t>
  </si>
  <si>
    <t>Đơn vị</t>
  </si>
  <si>
    <t>Tổng diện tích tự nhiên</t>
  </si>
  <si>
    <t>Tổng</t>
  </si>
  <si>
    <t>BQL Rừng ĐD</t>
  </si>
  <si>
    <t>BQL rừng PH</t>
  </si>
  <si>
    <t>Tổ chức kinh tế</t>
  </si>
  <si>
    <t>Tổ chức KH&amp;CN, ĐT, GD</t>
  </si>
  <si>
    <t>Hộ gia đình, cá nhân trong nước</t>
  </si>
  <si>
    <t>Cộng đồng dân cư</t>
  </si>
  <si>
    <t>Doanh nghiệp đầu tư nước ngoài</t>
  </si>
  <si>
    <t>UBND</t>
  </si>
  <si>
    <t>Loài cây</t>
  </si>
  <si>
    <t>Tổng cộng</t>
  </si>
  <si>
    <t>Phân theo cấp tuổi</t>
  </si>
  <si>
    <t>Bạch đàn</t>
  </si>
  <si>
    <t>Bồ đề</t>
  </si>
  <si>
    <t>Hông</t>
  </si>
  <si>
    <t>Keo</t>
  </si>
  <si>
    <t>Keo+Bạch đàn</t>
  </si>
  <si>
    <t>Keo+Bồ đề</t>
  </si>
  <si>
    <t>Keo+Mỡ</t>
  </si>
  <si>
    <t>Keo+Quế</t>
  </si>
  <si>
    <t>Keo+Thông</t>
  </si>
  <si>
    <t>Loài khác</t>
  </si>
  <si>
    <t>Mắc ca</t>
  </si>
  <si>
    <t>Mỡ</t>
  </si>
  <si>
    <t>Mỡ+Keo</t>
  </si>
  <si>
    <t>Mỡ+Quế</t>
  </si>
  <si>
    <t>Quế</t>
  </si>
  <si>
    <t>Quế+Keo</t>
  </si>
  <si>
    <t>Sa mu</t>
  </si>
  <si>
    <t>Thông</t>
  </si>
  <si>
    <t>Trám trắng</t>
  </si>
  <si>
    <t>Trẩu</t>
  </si>
  <si>
    <t>Xoan</t>
  </si>
  <si>
    <t>Xoan đào</t>
  </si>
  <si>
    <t>Xoan+Keo</t>
  </si>
  <si>
    <t>Diện tích rừng và diện tích đã trồng cây rừng</t>
  </si>
  <si>
    <t>Đầu 
nguồn</t>
  </si>
  <si>
    <t>- Trồng lại sau khai thác rừng Trồng</t>
  </si>
  <si>
    <t>- Tái sinh sau khai thác rừng trồng</t>
  </si>
  <si>
    <t>Rừng núi đất</t>
  </si>
  <si>
    <t>Rừng núi đá</t>
  </si>
  <si>
    <t>Rừng ngập nước</t>
  </si>
  <si>
    <t>- rừng trên phèn</t>
  </si>
  <si>
    <t>- rừng gỗ hỗn giao lá rộng và cây lá kim</t>
  </si>
  <si>
    <t>IV</t>
  </si>
  <si>
    <t>Diện tích đã trồng cây rừng</t>
  </si>
  <si>
    <t>Diện tích có cây tái sinh</t>
  </si>
  <si>
    <t>Lực lượng vũ trang (quân đội)</t>
  </si>
  <si>
    <t>Rừng trên ngập nước</t>
  </si>
  <si>
    <t>- Rừng trên phèn</t>
  </si>
  <si>
    <t>Diện tích đã trồng cây rừng</t>
  </si>
  <si>
    <t>TỈNH LẠNG SƠN</t>
  </si>
  <si>
    <t>Đơn vị tính:</t>
  </si>
  <si>
    <t>Diện tích: ha;</t>
  </si>
  <si>
    <t>Tỷ lệ che phủ: %</t>
  </si>
  <si>
    <t xml:space="preserve"> Tổng diện tích có rừng </t>
  </si>
  <si>
    <t>Phân theo mục đích sử dụng</t>
  </si>
  <si>
    <t>Tỷ lệ che phủ rừng</t>
  </si>
  <si>
    <t>Toàn tỉnh</t>
  </si>
  <si>
    <t>Phường Đông Kinh</t>
  </si>
  <si>
    <t>Phường Kỳ Lừa</t>
  </si>
  <si>
    <t>Phường Lương Văn Tri</t>
  </si>
  <si>
    <t>Phường Tam Thanh</t>
  </si>
  <si>
    <t>Xã Bắc Sơn</t>
  </si>
  <si>
    <t>Xã Bằng Mạc</t>
  </si>
  <si>
    <t>Xã Ba Sơn</t>
  </si>
  <si>
    <t>Xã Bình Gia</t>
  </si>
  <si>
    <t>Xã Cai Kinh</t>
  </si>
  <si>
    <t>Xã Cao Lộc</t>
  </si>
  <si>
    <t>Xã Châu Sơn</t>
  </si>
  <si>
    <t>Xã Chiến Thắng</t>
  </si>
  <si>
    <t>Xã Công Sơn</t>
  </si>
  <si>
    <t>Xã Điềm He</t>
  </si>
  <si>
    <t>Xã Đình Lập</t>
  </si>
  <si>
    <t>Xã Đồng Đăng</t>
  </si>
  <si>
    <t>Xã Hoa Thám</t>
  </si>
  <si>
    <t>Xã Hội Hoan</t>
  </si>
  <si>
    <t>Xã Hồng Phong</t>
  </si>
  <si>
    <t>Xã Hưng Vũ</t>
  </si>
  <si>
    <t>Xã Hữu Liên</t>
  </si>
  <si>
    <t>Xã Hữu Lũng</t>
  </si>
  <si>
    <t>Xã Kháng Chiến</t>
  </si>
  <si>
    <t>Xã Khánh Khê</t>
  </si>
  <si>
    <t>Xã Kiên Mộc</t>
  </si>
  <si>
    <t>Xã Lộc Bình</t>
  </si>
  <si>
    <t>Xã Lợi Bác</t>
  </si>
  <si>
    <t>Xã Na Dương</t>
  </si>
  <si>
    <t>Xã Nhân Lý</t>
  </si>
  <si>
    <t>Xã Nhất Hòa</t>
  </si>
  <si>
    <t>Xã Quan Sơn</t>
  </si>
  <si>
    <t>Xã Quốc Khánh</t>
  </si>
  <si>
    <t>Xã Quý Hòa</t>
  </si>
  <si>
    <t>Xã Tân Đoàn</t>
  </si>
  <si>
    <t>Xã Tân Thành</t>
  </si>
  <si>
    <t>Xã Tân Tiến</t>
  </si>
  <si>
    <t>Xã Tân Tri</t>
  </si>
  <si>
    <t>Xã Tân Văn</t>
  </si>
  <si>
    <t>Xã Thái Bình</t>
  </si>
  <si>
    <t>Xã Thiện Hòa</t>
  </si>
  <si>
    <t>Xã Thiện Long</t>
  </si>
  <si>
    <t>Xã Thiện Tân</t>
  </si>
  <si>
    <t>Xã Thiện Thuật</t>
  </si>
  <si>
    <t>Xã Thống Nhất</t>
  </si>
  <si>
    <t>Xã Thụy Hùng</t>
  </si>
  <si>
    <t>Xã Tri Lễ</t>
  </si>
  <si>
    <t>Xã Tuấn Sơn</t>
  </si>
  <si>
    <t>Xã Vạn Linh</t>
  </si>
  <si>
    <t>Xã Vân Nham</t>
  </si>
  <si>
    <t>Xã Văn Quan</t>
  </si>
  <si>
    <t>Xã Vũ Lễ</t>
  </si>
  <si>
    <t>Xã Xuân Dương</t>
  </si>
  <si>
    <t>Xã Yên Bình</t>
  </si>
  <si>
    <t>Xã Yên Phúc</t>
  </si>
  <si>
    <t>Xã Văn Lãng</t>
  </si>
  <si>
    <t>Xã Chi Lăng</t>
  </si>
  <si>
    <t>Xã Hoàng Văn Thụ</t>
  </si>
  <si>
    <t>Xã Quốc Việt</t>
  </si>
  <si>
    <t>Xã Thất Khê</t>
  </si>
  <si>
    <t>Xã Đoàn Kết</t>
  </si>
  <si>
    <t>Xã Tràng Định</t>
  </si>
  <si>
    <t>Xã Na Sầm</t>
  </si>
  <si>
    <t>Xã Khuất Xá</t>
  </si>
  <si>
    <t>Xã Vũ Lăng</t>
  </si>
  <si>
    <t>Xã Mẫu Sơn</t>
  </si>
  <si>
    <t>Diện tích đã thành rừng</t>
  </si>
  <si>
    <t>Diện tích đã trồng rừng chưa thành rừng</t>
  </si>
  <si>
    <t>BIỂU 03: TỔNG HỢP TỶ LỆ CHE PHỦ RỪNG NĂM 2025</t>
  </si>
  <si>
    <t>Sở</t>
  </si>
  <si>
    <t>Trám đen</t>
  </si>
  <si>
    <t>Hồi</t>
  </si>
  <si>
    <t>Sở+ Bạch đàn</t>
  </si>
  <si>
    <t>Trắc</t>
  </si>
  <si>
    <t>Lát</t>
  </si>
  <si>
    <t>Bạch đàn +Thông</t>
  </si>
  <si>
    <t>Anh đào</t>
  </si>
  <si>
    <t>Thông +Keo</t>
  </si>
  <si>
    <t>Thông + Bạch đàn</t>
  </si>
  <si>
    <t>Giổi</t>
  </si>
  <si>
    <t>Keo+Sở</t>
  </si>
  <si>
    <t>Dẻ</t>
  </si>
  <si>
    <t>Bạch đàn +Sa mu</t>
  </si>
  <si>
    <t>Thông+Keo+ Bạch đàn</t>
  </si>
  <si>
    <t>Sở+Hồi</t>
  </si>
  <si>
    <t>Hồi+Sở</t>
  </si>
  <si>
    <t>Hồi+Quế</t>
  </si>
  <si>
    <t>Hồi+ Trám đen</t>
  </si>
  <si>
    <t>Trám đen +Sở</t>
  </si>
  <si>
    <t>Bạch đàn +Keo</t>
  </si>
  <si>
    <t>Tre nứa</t>
  </si>
  <si>
    <t>Trám+Hồi</t>
  </si>
  <si>
    <t>Lát+Keo</t>
  </si>
  <si>
    <t>Hồi+Tre</t>
  </si>
  <si>
    <t>Hồi+Mỡ</t>
  </si>
  <si>
    <t>Keo+Hồi</t>
  </si>
  <si>
    <t>Hồi+Keo</t>
  </si>
  <si>
    <t>Hồi+ Bạch đàn</t>
  </si>
  <si>
    <t>Hồi+Xoan</t>
  </si>
  <si>
    <t>Hồi+Sa mu</t>
  </si>
  <si>
    <t>Lát+Sa mu</t>
  </si>
  <si>
    <t>Thông+Hồi</t>
  </si>
  <si>
    <t>Lim xẹt</t>
  </si>
  <si>
    <t>Xoan nhừ</t>
  </si>
  <si>
    <t>Hồi+Lát</t>
  </si>
  <si>
    <t>Bạch đàn +Quế</t>
  </si>
  <si>
    <t>Quế + Bạch đàn</t>
  </si>
  <si>
    <t>Quế +Lát</t>
  </si>
  <si>
    <t>Hồi + Thông</t>
  </si>
  <si>
    <t>Bạch đàn + Hồi</t>
  </si>
  <si>
    <t>Lat+ Bạch đàn</t>
  </si>
  <si>
    <t>Lát+ Hồi</t>
  </si>
  <si>
    <t>Hồi +Trám</t>
  </si>
  <si>
    <t>Bạch đàn +Mỡ</t>
  </si>
  <si>
    <t>Bồ đề +Keo</t>
  </si>
  <si>
    <t>Mỡ + Bạch đàn</t>
  </si>
  <si>
    <t>Bồ đề + Mỡ</t>
  </si>
  <si>
    <t>Quế + Mỡ</t>
  </si>
  <si>
    <t>Mỡ + Quế +Keo</t>
  </si>
  <si>
    <t>Trầm hương</t>
  </si>
  <si>
    <t>Thông +Trám</t>
  </si>
  <si>
    <t>Quế+Hồi</t>
  </si>
  <si>
    <t>Lát+ Thông</t>
  </si>
  <si>
    <t>Mỡ +Sa mu</t>
  </si>
  <si>
    <t>Trám</t>
  </si>
  <si>
    <t>Lát+ Quế</t>
  </si>
  <si>
    <t>Mỡ +Lát</t>
  </si>
  <si>
    <t>Mỡ + Thông</t>
  </si>
  <si>
    <t>Thông+Sa mu</t>
  </si>
  <si>
    <t>Lõi thọ</t>
  </si>
  <si>
    <t>BIỂU 05: DIỆN TÍCH RỪNG TRỒNG PHÂN THEO LOÀI CÂY VÀ CẤP TUỔI
NĂM 2025</t>
  </si>
  <si>
    <t>Biểu số 01: Diện tích rừng và diện tích chưa thành rừng phân theo mục đích sử dụng
Năm 2025</t>
  </si>
  <si>
    <t>Biểu 04: Tổng hợp diễn biến diện tích rừng và diện tích chưa thành rừng theo các nguyên nhân
Năm 2025</t>
  </si>
  <si>
    <t>Phá rừng trái pháp luật</t>
  </si>
  <si>
    <t>Cải tạo rừng tự nhiên</t>
  </si>
  <si>
    <t>Nguyên nhân khác tăng diện tích rừng</t>
  </si>
  <si>
    <t>Nguyên nhân khác giảm diện tích rừng</t>
  </si>
  <si>
    <t>Nguyên nhân khác không làm thay đổi diện tích rừng</t>
  </si>
  <si>
    <t>Biểu số 02: Diện tích rừng và diện tích chưa thành rừng phân theo chủ rừng và tổ chức được giao quản lý
Năm 2025</t>
  </si>
  <si>
    <t>(Kèm theo Quyết định số 357/QĐ-UBND ngày 28/02/2026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</si>
</sst>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,##0.00"/>
    <numFmt numFmtId="166" formatCode="&quot;&quot;###0.0"/>
    <numFmt numFmtId="167" formatCode="0_);\(0\)"/>
  </numFmts>
  <fonts count="2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  <scheme val="minor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  <charset val="163"/>
    </font>
    <font>
      <sz val="10"/>
      <name val="Arial"/>
      <family val="2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Arial"/>
      <family val="2"/>
      <charset val="163"/>
    </font>
    <font>
      <sz val="10"/>
      <name val="Times New Roman"/>
      <family val="1"/>
      <charset val="163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vertical="center"/>
    </xf>
    <xf numFmtId="0" fontId="1" fillId="2" borderId="0" xfId="0" applyFont="1" applyFill="1"/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/>
    </xf>
    <xf numFmtId="0" fontId="8" fillId="2" borderId="1" xfId="0" quotePrefix="1" applyFont="1" applyFill="1" applyBorder="1" applyAlignment="1">
      <alignment horizontal="left" vertical="center" wrapText="1"/>
    </xf>
    <xf numFmtId="0" fontId="6" fillId="2" borderId="0" xfId="0" applyFont="1" applyFill="1"/>
    <xf numFmtId="0" fontId="1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5" fontId="1" fillId="0" borderId="1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left" vertical="center"/>
    </xf>
    <xf numFmtId="0" fontId="16" fillId="0" borderId="0" xfId="0" applyFont="1"/>
    <xf numFmtId="0" fontId="17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167" fontId="10" fillId="0" borderId="7" xfId="0" applyNumberFormat="1" applyFont="1" applyBorder="1" applyAlignment="1">
      <alignment horizontal="center" vertical="center" wrapText="1"/>
    </xf>
    <xf numFmtId="0" fontId="19" fillId="0" borderId="0" xfId="0" applyFont="1"/>
    <xf numFmtId="0" fontId="4" fillId="0" borderId="7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2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4" fontId="6" fillId="0" borderId="7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center" vertical="center"/>
    </xf>
    <xf numFmtId="4" fontId="4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4" fontId="6" fillId="0" borderId="7" xfId="0" applyNumberFormat="1" applyFont="1" applyBorder="1" applyAlignment="1">
      <alignment horizontal="right" vertical="center"/>
    </xf>
    <xf numFmtId="0" fontId="14" fillId="2" borderId="1" xfId="0" quotePrefix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3" fontId="4" fillId="0" borderId="7" xfId="0" applyNumberFormat="1" applyFont="1" applyBorder="1" applyAlignment="1">
      <alignment horizontal="right" vertical="center"/>
    </xf>
    <xf numFmtId="0" fontId="22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9" fillId="2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8" fillId="2" borderId="3" xfId="0" applyFont="1" applyFill="1" applyBorder="1"/>
    <xf numFmtId="0" fontId="8" fillId="2" borderId="4" xfId="0" applyFont="1" applyFill="1" applyBorder="1"/>
    <xf numFmtId="0" fontId="10" fillId="2" borderId="5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0" fillId="2" borderId="5" xfId="0" applyFont="1" applyFill="1" applyBorder="1" applyAlignment="1">
      <alignment horizontal="right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top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horizontal="right"/>
    </xf>
    <xf numFmtId="0" fontId="8" fillId="2" borderId="0" xfId="0" applyFont="1" applyFill="1"/>
    <xf numFmtId="0" fontId="12" fillId="2" borderId="5" xfId="0" applyFont="1" applyFill="1" applyBorder="1" applyAlignment="1">
      <alignment horizontal="left"/>
    </xf>
    <xf numFmtId="0" fontId="22" fillId="2" borderId="0" xfId="0" applyFont="1" applyFill="1"/>
    <xf numFmtId="0" fontId="22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13" fillId="2" borderId="8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_Bien_2024/12.%20Q&#272;%20ph&#234;%20duy&#7879;t%20hi&#7879;n%20tr&#7841;ng%20r&#7915;ng/S&#7889;%20li&#7879;u%20FRMS/T&#7893;ng%202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II_2025_2024_DuAn_DieuTraRung/16.Ketqua/Q&#272;%20ban%20h&#224;nh/Phu%20luc%20kem%20theo%20Q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PHUONGDONGKINH_5977_ok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PHUONGKYLUA_6187_ok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PHUONGLUONGVANTRI_5983_ok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PHUONGTAMTHANH_5986_ok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BACSON_6325_ok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BANGMAC_6475_ok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BASON_6196_ok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BINHGIA_6112_oke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CAIKINH_6427_oke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CAOLOC_6211_ok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CHAUSON_6637_ok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CHIENTHANG_6481_ok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CONGSON_6220_oke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DIEMHE_6280_oke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DINHLAP_6613_oke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DONGDANG_6184_oke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HOATHAM_6073_ok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HOIHOAN_6151_oke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HONGPHONG_6079_oke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HUNGVU_6349_oke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HUULIEN_6400_ok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HUULUNG_6385_oke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KHANGCHIEN_6037_ok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KHANHKHE_6286_ok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KIENMOC_6625_oke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LOCBINH_6529_oke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LOIBAC_6601_ok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NADUONG_6526_oke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NHANLY_6496_oke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NHATHOA_6376_ok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QUANSON_6517_oke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QUOCKHANH_6004_oke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QUYHOA_6076_oke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ANDOAN_6316_oke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ANTHANH_6445_oke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ANTIEN_6019_oke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ANTRI_6337_oke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ANVAN_6115_ok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HAIBINH_6616_oke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HIENHOA_6085_oke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HIENLONG_6103_ok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HIENTAN_6436_oke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HIENTHUAT_6091_oke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HONGNHAT_6577_oke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HUYHUNG_6148_oke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RILE_6313_oke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UANSON_6457_ok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VANLINH_6505_ok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VANNHAM_6415_oke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VANQUAN_6253_oke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VULE_6364_oke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XUANDUONG_6607_oke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YENBINH_6391_oke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YENPHUC_6298_oke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VANLANG_6154_oke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CHILANG_6463_oke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HOANGVANTHU_6172_oke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QUOCVIET_6058_oke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HATKHE_6040_oke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DOANKET_6001_oke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TRANGDINH_6046_oke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NASAM_6124_ok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KHUATXA_6565_oke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VULANG_6367_ok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uTraRung2025/CapXa/BieuSoLieu/XAMAUSON_6541_ok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Sheet1"/>
      <sheetName val="1.TPLS"/>
      <sheetName val="2.Văn Quan"/>
      <sheetName val="3.Tràng Định"/>
      <sheetName val="4.Đình Lập"/>
      <sheetName val="5.Chi Lăng"/>
      <sheetName val="6.Cao Lộc"/>
      <sheetName val="7.Bình Gia"/>
      <sheetName val="8.Lộc Bình"/>
      <sheetName val="9. văn lãng"/>
      <sheetName val="10. bắc sơn"/>
      <sheetName val="11. hữu lũng"/>
    </sheetNames>
    <sheetDataSet>
      <sheetData sheetId="0"/>
      <sheetData sheetId="1"/>
      <sheetData sheetId="2">
        <row r="10">
          <cell r="S10">
            <v>1.21</v>
          </cell>
        </row>
        <row r="11">
          <cell r="S11">
            <v>0</v>
          </cell>
          <cell r="T11">
            <v>0</v>
          </cell>
        </row>
      </sheetData>
      <sheetData sheetId="3">
        <row r="10">
          <cell r="S10">
            <v>13187.51</v>
          </cell>
        </row>
        <row r="11">
          <cell r="S11">
            <v>0</v>
          </cell>
          <cell r="T11">
            <v>0</v>
          </cell>
        </row>
      </sheetData>
      <sheetData sheetId="4">
        <row r="10">
          <cell r="S10">
            <v>45336.31</v>
          </cell>
        </row>
        <row r="11">
          <cell r="S11">
            <v>0</v>
          </cell>
          <cell r="T11">
            <v>0</v>
          </cell>
        </row>
      </sheetData>
      <sheetData sheetId="5">
        <row r="10">
          <cell r="S10">
            <v>9986.2000000000007</v>
          </cell>
        </row>
        <row r="11">
          <cell r="S11">
            <v>0</v>
          </cell>
          <cell r="T11">
            <v>0</v>
          </cell>
        </row>
      </sheetData>
      <sheetData sheetId="6">
        <row r="10">
          <cell r="S10">
            <v>10906.59</v>
          </cell>
        </row>
        <row r="11">
          <cell r="S11">
            <v>0</v>
          </cell>
          <cell r="T11">
            <v>0</v>
          </cell>
        </row>
      </sheetData>
      <sheetData sheetId="7">
        <row r="10">
          <cell r="S10">
            <v>1390.78</v>
          </cell>
        </row>
        <row r="11">
          <cell r="S11">
            <v>0</v>
          </cell>
          <cell r="T11">
            <v>0</v>
          </cell>
        </row>
      </sheetData>
      <sheetData sheetId="8">
        <row r="10">
          <cell r="S10">
            <v>51811.65</v>
          </cell>
        </row>
        <row r="11">
          <cell r="S11">
            <v>0</v>
          </cell>
          <cell r="T11">
            <v>0</v>
          </cell>
        </row>
      </sheetData>
      <sheetData sheetId="9">
        <row r="10">
          <cell r="S10">
            <v>3556.12</v>
          </cell>
        </row>
        <row r="11">
          <cell r="S11">
            <v>0</v>
          </cell>
          <cell r="T11">
            <v>0</v>
          </cell>
        </row>
      </sheetData>
      <sheetData sheetId="10">
        <row r="10">
          <cell r="S10">
            <v>16865.77</v>
          </cell>
        </row>
        <row r="11">
          <cell r="S11">
            <v>0</v>
          </cell>
          <cell r="T11">
            <v>0</v>
          </cell>
        </row>
      </sheetData>
      <sheetData sheetId="11">
        <row r="10">
          <cell r="S10">
            <v>21640.35</v>
          </cell>
        </row>
        <row r="11">
          <cell r="S11">
            <v>0</v>
          </cell>
          <cell r="T11">
            <v>0</v>
          </cell>
        </row>
      </sheetData>
      <sheetData sheetId="12">
        <row r="10">
          <cell r="S10">
            <v>127.33</v>
          </cell>
        </row>
        <row r="11">
          <cell r="S11">
            <v>0</v>
          </cell>
          <cell r="T1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1"/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 refreshError="1"/>
      <sheetData sheetId="1" refreshError="1">
        <row r="17">
          <cell r="C17">
            <v>113662.88000000053</v>
          </cell>
          <cell r="E17">
            <v>0</v>
          </cell>
          <cell r="H17">
            <v>0</v>
          </cell>
          <cell r="I17">
            <v>0</v>
          </cell>
          <cell r="K17">
            <v>24226.670000000082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79492.690000000381</v>
          </cell>
          <cell r="Q17">
            <v>7122.7700000000632</v>
          </cell>
        </row>
        <row r="42">
          <cell r="C42">
            <v>68069.089999999924</v>
          </cell>
          <cell r="E42">
            <v>0</v>
          </cell>
          <cell r="H42">
            <v>0</v>
          </cell>
          <cell r="I42">
            <v>0</v>
          </cell>
          <cell r="K42">
            <v>21919.739999999983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33238.079999999936</v>
          </cell>
          <cell r="Q42">
            <v>4405.0999999999858</v>
          </cell>
        </row>
        <row r="54">
          <cell r="C54">
            <v>268.10000000000002</v>
          </cell>
          <cell r="E54">
            <v>0</v>
          </cell>
          <cell r="H54">
            <v>0</v>
          </cell>
          <cell r="I54">
            <v>0</v>
          </cell>
          <cell r="K54">
            <v>7.57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197.70000000000002</v>
          </cell>
          <cell r="Q54">
            <v>62.83</v>
          </cell>
        </row>
        <row r="55">
          <cell r="C55">
            <v>320.14999999999998</v>
          </cell>
          <cell r="E55">
            <v>0</v>
          </cell>
          <cell r="H55">
            <v>0</v>
          </cell>
          <cell r="I55">
            <v>0</v>
          </cell>
          <cell r="K55">
            <v>62.28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234.88999999999996</v>
          </cell>
          <cell r="Q55">
            <v>17.139999999999997</v>
          </cell>
        </row>
        <row r="57">
          <cell r="C57">
            <v>36810.719999999848</v>
          </cell>
          <cell r="E57">
            <v>0</v>
          </cell>
          <cell r="H57">
            <v>0</v>
          </cell>
          <cell r="I57">
            <v>0</v>
          </cell>
          <cell r="K57">
            <v>9061.7400000000143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27481.14999999983</v>
          </cell>
          <cell r="Q57">
            <v>267.8300000000001</v>
          </cell>
        </row>
        <row r="58">
          <cell r="C58">
            <v>17.749999999999996</v>
          </cell>
          <cell r="E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66">
          <cell r="C66">
            <v>314324.43999999826</v>
          </cell>
          <cell r="E66">
            <v>0</v>
          </cell>
          <cell r="H66">
            <v>0</v>
          </cell>
          <cell r="I66">
            <v>0</v>
          </cell>
          <cell r="K66">
            <v>26994.02999999981</v>
          </cell>
          <cell r="L66">
            <v>723.27999999999963</v>
          </cell>
          <cell r="M66">
            <v>0</v>
          </cell>
          <cell r="N66">
            <v>0</v>
          </cell>
          <cell r="O66">
            <v>0</v>
          </cell>
          <cell r="P66">
            <v>255654.92999999854</v>
          </cell>
          <cell r="Q66">
            <v>30385.359999999906</v>
          </cell>
        </row>
        <row r="67">
          <cell r="C67">
            <v>735.29999999999973</v>
          </cell>
          <cell r="E67">
            <v>0</v>
          </cell>
          <cell r="H67">
            <v>0</v>
          </cell>
          <cell r="I67">
            <v>0</v>
          </cell>
          <cell r="K67">
            <v>57.839999999999996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597.79999999999973</v>
          </cell>
          <cell r="Q67">
            <v>56.249999999999993</v>
          </cell>
        </row>
        <row r="73">
          <cell r="C73">
            <v>52.190000000000005</v>
          </cell>
          <cell r="E73">
            <v>0</v>
          </cell>
          <cell r="H73">
            <v>0</v>
          </cell>
          <cell r="I73">
            <v>0</v>
          </cell>
          <cell r="K73">
            <v>0.58000000000000007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18.149999999999999</v>
          </cell>
          <cell r="Q73">
            <v>33.460000000000008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">
          <cell r="J8">
            <v>135.36000000000001</v>
          </cell>
          <cell r="P8">
            <v>1721.5399999999956</v>
          </cell>
          <cell r="Q8">
            <v>544.62999999999749</v>
          </cell>
        </row>
        <row r="80">
          <cell r="J80">
            <v>10.279999999999998</v>
          </cell>
          <cell r="P80">
            <v>407.14999999999975</v>
          </cell>
          <cell r="Q80">
            <v>91.109999999999971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 refreshError="1">
        <row r="8">
          <cell r="J8">
            <v>478.65999999999968</v>
          </cell>
          <cell r="P8">
            <v>2221.8400000000029</v>
          </cell>
          <cell r="Q8">
            <v>568.44999999999766</v>
          </cell>
        </row>
        <row r="80">
          <cell r="J80">
            <v>24.090000000000003</v>
          </cell>
          <cell r="P80">
            <v>250.79999999999995</v>
          </cell>
          <cell r="Q80">
            <v>45.709999999999994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">
          <cell r="J8">
            <v>170.10000000000008</v>
          </cell>
          <cell r="P8">
            <v>1425.7700000000009</v>
          </cell>
          <cell r="Q8">
            <v>273.20000000000022</v>
          </cell>
        </row>
        <row r="80">
          <cell r="J80">
            <v>7.9399999999999995</v>
          </cell>
          <cell r="P80">
            <v>179.96000000000004</v>
          </cell>
          <cell r="Q80">
            <v>25.76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">
          <cell r="J8">
            <v>416.89000000000038</v>
          </cell>
          <cell r="P8">
            <v>486.88999999999936</v>
          </cell>
          <cell r="Q8">
            <v>263.20000000000033</v>
          </cell>
        </row>
        <row r="80">
          <cell r="J80">
            <v>51.87</v>
          </cell>
          <cell r="P80">
            <v>69.290000000000006</v>
          </cell>
          <cell r="Q80">
            <v>12.070000000000004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">
          <cell r="D8">
            <v>727.2600000000001</v>
          </cell>
          <cell r="J8">
            <v>1254.3399999999999</v>
          </cell>
          <cell r="P8">
            <v>1720.3999999999996</v>
          </cell>
          <cell r="Q8">
            <v>184.86</v>
          </cell>
        </row>
        <row r="80">
          <cell r="D80">
            <v>0.01</v>
          </cell>
          <cell r="J80">
            <v>0.71</v>
          </cell>
          <cell r="P80">
            <v>174.76999999999998</v>
          </cell>
          <cell r="Q80">
            <v>2.9200000000000004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">
          <cell r="J8">
            <v>1324.5199999999998</v>
          </cell>
          <cell r="P8">
            <v>2978.1599999999989</v>
          </cell>
          <cell r="Q8">
            <v>1207.4500000000005</v>
          </cell>
        </row>
        <row r="80">
          <cell r="J80">
            <v>0</v>
          </cell>
          <cell r="P80">
            <v>1.44</v>
          </cell>
          <cell r="Q80">
            <v>0.04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">
          <cell r="D8">
            <v>1621.2799999999997</v>
          </cell>
          <cell r="J8">
            <v>2746.9699999999975</v>
          </cell>
          <cell r="P8">
            <v>6846.3800000000238</v>
          </cell>
          <cell r="Q8">
            <v>1153.0799999999956</v>
          </cell>
        </row>
        <row r="80">
          <cell r="D80">
            <v>26.550000000000004</v>
          </cell>
          <cell r="J80">
            <v>26.21</v>
          </cell>
          <cell r="P80">
            <v>732.1699999999995</v>
          </cell>
          <cell r="Q80">
            <v>24.809999999999995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">
          <cell r="J8">
            <v>547.68999999999994</v>
          </cell>
          <cell r="P8">
            <v>7279.1799999999912</v>
          </cell>
          <cell r="Q8">
            <v>394.46000000000015</v>
          </cell>
        </row>
        <row r="80">
          <cell r="J80">
            <v>0.4</v>
          </cell>
          <cell r="P80">
            <v>393.50999999999993</v>
          </cell>
          <cell r="Q80">
            <v>8.509999999999998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">
          <cell r="J8">
            <v>2429.7399999999993</v>
          </cell>
          <cell r="P8">
            <v>273.83000000000033</v>
          </cell>
          <cell r="Q8">
            <v>409.82</v>
          </cell>
        </row>
        <row r="80">
          <cell r="J80">
            <v>0</v>
          </cell>
          <cell r="P80">
            <v>0.2</v>
          </cell>
          <cell r="Q80">
            <v>164.7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">
          <cell r="J8">
            <v>1542.7399999999996</v>
          </cell>
          <cell r="P8">
            <v>5238.5300000000207</v>
          </cell>
          <cell r="Q8">
            <v>518.71999999999844</v>
          </cell>
        </row>
        <row r="80">
          <cell r="J80">
            <v>28.08</v>
          </cell>
          <cell r="P80">
            <v>674.10999999999967</v>
          </cell>
          <cell r="Q80">
            <v>15.890000000000002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">
          <cell r="J8">
            <v>4210.2999999999975</v>
          </cell>
        </row>
        <row r="80">
          <cell r="J80">
            <v>681.76999999999975</v>
          </cell>
          <cell r="P80">
            <v>6977.2099999999973</v>
          </cell>
          <cell r="Q80">
            <v>97.140000000000029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0.03</v>
          </cell>
          <cell r="P80">
            <v>848.60999999999876</v>
          </cell>
          <cell r="Q80">
            <v>41.640000000000015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4.2</v>
          </cell>
          <cell r="P80">
            <v>270.60000000000002</v>
          </cell>
          <cell r="Q80">
            <v>5.45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96.86000000000007</v>
          </cell>
          <cell r="P80">
            <v>141.07000000000002</v>
          </cell>
          <cell r="Q80">
            <v>2.34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21.36</v>
          </cell>
          <cell r="P80">
            <v>1734.6299999999992</v>
          </cell>
          <cell r="Q80">
            <v>26.330000000000002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71.599999999999994</v>
          </cell>
          <cell r="P80">
            <v>150.68000000000004</v>
          </cell>
          <cell r="Q80">
            <v>21.819999999999997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133.77999999999994</v>
          </cell>
          <cell r="P80">
            <v>1309.2300000000007</v>
          </cell>
          <cell r="Q80">
            <v>2.95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16.75</v>
          </cell>
          <cell r="P80">
            <v>870.76999999999953</v>
          </cell>
          <cell r="Q80">
            <v>35.949999999999996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19.239999999999998</v>
          </cell>
          <cell r="P80">
            <v>815.93999999999971</v>
          </cell>
          <cell r="Q80">
            <v>5.839999999999999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D80">
            <v>1.58</v>
          </cell>
          <cell r="J80">
            <v>157.01</v>
          </cell>
          <cell r="P80">
            <v>571.34</v>
          </cell>
          <cell r="Q80">
            <v>22.11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D80">
            <v>0.66</v>
          </cell>
          <cell r="P80">
            <v>1.43</v>
          </cell>
          <cell r="Q80">
            <v>208.01999999999995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P80">
            <v>46.01</v>
          </cell>
          <cell r="Q80">
            <v>174.32999999999984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16.479999999999997</v>
          </cell>
          <cell r="P80">
            <v>1223.5199999999982</v>
          </cell>
          <cell r="Q80">
            <v>18.349999999999998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89.610000000000014</v>
          </cell>
          <cell r="P80">
            <v>481.80999999999995</v>
          </cell>
          <cell r="Q80">
            <v>41.649999999999984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319.52000000000004</v>
          </cell>
          <cell r="P80">
            <v>5651.8899999999985</v>
          </cell>
          <cell r="Q80">
            <v>254.46000000000004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P80">
            <v>339.73000000000008</v>
          </cell>
          <cell r="Q80">
            <v>34.22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4.2300000000000004</v>
          </cell>
          <cell r="P80">
            <v>1964.0100000000004</v>
          </cell>
          <cell r="Q80">
            <v>150.3300000000001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P80">
            <v>235.20999999999987</v>
          </cell>
          <cell r="Q80">
            <v>121.55000000000004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10.54</v>
          </cell>
          <cell r="P80">
            <v>1200.7100000000016</v>
          </cell>
          <cell r="Q80">
            <v>132.29999999999998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33.540000000000006</v>
          </cell>
          <cell r="P80">
            <v>1277.1499999999983</v>
          </cell>
          <cell r="Q80">
            <v>104.67000000000004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259.66999999999996</v>
          </cell>
          <cell r="P80">
            <v>1330.7300000000014</v>
          </cell>
          <cell r="Q80">
            <v>148.17000000000016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46.909999999999989</v>
          </cell>
          <cell r="P80">
            <v>521.29000000000008</v>
          </cell>
          <cell r="Q80">
            <v>49.900000000000006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18.75</v>
          </cell>
          <cell r="P80">
            <v>996.45999999999765</v>
          </cell>
          <cell r="Q80">
            <v>8.259999999999998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110.34</v>
          </cell>
          <cell r="P80">
            <v>604.71999999999969</v>
          </cell>
          <cell r="Q80">
            <v>62.610000000000014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21.110000000000003</v>
          </cell>
          <cell r="P80">
            <v>94.94</v>
          </cell>
          <cell r="Q80">
            <v>345.70000000000016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319.79000000000008</v>
          </cell>
          <cell r="P80">
            <v>2260.919999999996</v>
          </cell>
          <cell r="Q80">
            <v>69.78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369.57999999999993</v>
          </cell>
          <cell r="P80">
            <v>2057.9100000000021</v>
          </cell>
          <cell r="Q80">
            <v>34.449999999999996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65.22999999999999</v>
          </cell>
          <cell r="P80">
            <v>675.42999999999961</v>
          </cell>
          <cell r="Q80">
            <v>6.879999999999999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76.570000000000022</v>
          </cell>
          <cell r="P80">
            <v>3186.0600000000031</v>
          </cell>
          <cell r="Q80">
            <v>47.250000000000007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28.560000000000006</v>
          </cell>
          <cell r="P80">
            <v>2103.1799999999971</v>
          </cell>
          <cell r="Q80">
            <v>7.26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18.399999999999999</v>
          </cell>
          <cell r="P80">
            <v>1497.5100000000018</v>
          </cell>
          <cell r="Q80">
            <v>25.300000000000018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2.9</v>
          </cell>
          <cell r="P80">
            <v>199.92999999999998</v>
          </cell>
          <cell r="Q80">
            <v>295.36999999999978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34.099999999999994</v>
          </cell>
          <cell r="P80">
            <v>1234.0999999999988</v>
          </cell>
          <cell r="Q80">
            <v>15.27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120.86000000000003</v>
          </cell>
          <cell r="P80">
            <v>722.80999999999949</v>
          </cell>
          <cell r="Q80">
            <v>115.8100000000001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11.43</v>
          </cell>
          <cell r="P80">
            <v>1153.6799999999994</v>
          </cell>
          <cell r="Q80">
            <v>46.620000000000005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20.450000000000003</v>
          </cell>
          <cell r="P80">
            <v>317.05000000000018</v>
          </cell>
          <cell r="Q80">
            <v>6.72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P80">
            <v>466.53999999999979</v>
          </cell>
          <cell r="Q80">
            <v>339.89999999999981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2.19</v>
          </cell>
          <cell r="P80">
            <v>31.849999999999994</v>
          </cell>
          <cell r="Q80">
            <v>18.529999999999994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P80">
            <v>201.71</v>
          </cell>
          <cell r="Q80">
            <v>406.09999999999951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39.190000000000005</v>
          </cell>
          <cell r="P80">
            <v>492.3799999999996</v>
          </cell>
          <cell r="Q80">
            <v>18.059999999999999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148.54</v>
          </cell>
          <cell r="P80">
            <v>454.53999999999996</v>
          </cell>
          <cell r="Q80">
            <v>5.3599999999999994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537.0899999999998</v>
          </cell>
          <cell r="P80">
            <v>2333.659999999998</v>
          </cell>
          <cell r="Q80">
            <v>239.10999999999984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Q80">
            <v>125.72999999999993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12.729999999999999</v>
          </cell>
          <cell r="P80">
            <v>124.65999999999997</v>
          </cell>
          <cell r="Q80">
            <v>9.4700000000000006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7.7299999999999995</v>
          </cell>
          <cell r="P80">
            <v>1019.920000000001</v>
          </cell>
          <cell r="Q80">
            <v>34.849999999999994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P80">
            <v>181.03999999999996</v>
          </cell>
          <cell r="Q80">
            <v>129.62000000000015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9.66</v>
          </cell>
          <cell r="P80">
            <v>121.57000000000001</v>
          </cell>
          <cell r="Q80">
            <v>45.460000000000015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15.989999999999998</v>
          </cell>
          <cell r="P80">
            <v>473.99999999999977</v>
          </cell>
          <cell r="Q80">
            <v>14.069999999999999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74.97</v>
          </cell>
          <cell r="P80">
            <v>864.49999999999966</v>
          </cell>
          <cell r="Q80">
            <v>16.959999999999997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36.049999999999997</v>
          </cell>
          <cell r="P80">
            <v>2294.89</v>
          </cell>
          <cell r="Q80">
            <v>44.769999999999989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68.41</v>
          </cell>
          <cell r="P80">
            <v>670.42999999999984</v>
          </cell>
          <cell r="Q80">
            <v>8.5899999999999981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10.79</v>
          </cell>
          <cell r="P80">
            <v>404.7199999999998</v>
          </cell>
          <cell r="Q80">
            <v>11.24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123.17</v>
          </cell>
          <cell r="P80">
            <v>1452.989999999998</v>
          </cell>
          <cell r="Q80">
            <v>63.610000000000063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J80">
            <v>98.850000000000023</v>
          </cell>
          <cell r="P80">
            <v>392.53999999999979</v>
          </cell>
          <cell r="Q80">
            <v>42.08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ểu 02"/>
      <sheetName val="biểu 03"/>
      <sheetName val="biểu 04"/>
      <sheetName val="biểu 05"/>
      <sheetName val="biểu 06"/>
      <sheetName val="biểu 07"/>
      <sheetName val="biểu 08"/>
      <sheetName val="biểu 09"/>
      <sheetName val="biểu 10"/>
      <sheetName val="biểu 11"/>
      <sheetName val="biểu 12"/>
    </sheetNames>
    <sheetDataSet>
      <sheetData sheetId="0">
        <row r="80">
          <cell r="D80">
            <v>73.600000000000009</v>
          </cell>
          <cell r="P80">
            <v>303.40999999999997</v>
          </cell>
          <cell r="Q80">
            <v>52.39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39"/>
  <sheetViews>
    <sheetView topLeftCell="A8" zoomScale="85" zoomScaleNormal="85" workbookViewId="0">
      <selection activeCell="E12" sqref="E12"/>
    </sheetView>
  </sheetViews>
  <sheetFormatPr defaultColWidth="9.109375" defaultRowHeight="13.2" x14ac:dyDescent="0.25"/>
  <cols>
    <col min="1" max="1" width="3.44140625" style="4" customWidth="1"/>
    <col min="2" max="2" width="23.5546875" style="4" customWidth="1"/>
    <col min="3" max="3" width="4.88671875" style="4" customWidth="1"/>
    <col min="4" max="4" width="12" style="4" customWidth="1"/>
    <col min="5" max="5" width="9.6640625" style="4" customWidth="1"/>
    <col min="6" max="6" width="11.5546875" style="4" customWidth="1"/>
    <col min="7" max="7" width="9.88671875" style="4" customWidth="1"/>
    <col min="8" max="8" width="6.109375" style="4" customWidth="1"/>
    <col min="9" max="9" width="9.109375" style="4" customWidth="1"/>
    <col min="10" max="10" width="9.33203125" style="4" customWidth="1"/>
    <col min="11" max="11" width="5.44140625" style="4" customWidth="1"/>
    <col min="12" max="12" width="7" style="4" customWidth="1"/>
    <col min="13" max="13" width="10.44140625" style="4" customWidth="1"/>
    <col min="14" max="14" width="10.109375" style="4" customWidth="1"/>
    <col min="15" max="15" width="7.109375" style="4" customWidth="1"/>
    <col min="16" max="16" width="6.5546875" style="4" customWidth="1"/>
    <col min="17" max="17" width="6" style="4" customWidth="1"/>
    <col min="18" max="18" width="6.109375" style="4" customWidth="1"/>
    <col min="19" max="19" width="11.44140625" style="4" customWidth="1"/>
    <col min="20" max="20" width="10.109375" style="4" customWidth="1"/>
    <col min="21" max="16384" width="9.109375" style="4"/>
  </cols>
  <sheetData>
    <row r="1" spans="1:20" ht="37.5" customHeight="1" x14ac:dyDescent="0.25">
      <c r="A1" s="60" t="s">
        <v>303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20.25" customHeight="1" x14ac:dyDescent="0.25">
      <c r="A2" s="61" t="s">
        <v>111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 ht="20.25" customHeight="1" x14ac:dyDescent="0.25">
      <c r="A3" s="66" t="s">
        <v>311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20" ht="16.9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65" t="s">
        <v>87</v>
      </c>
      <c r="Q4" s="65"/>
      <c r="R4" s="65"/>
      <c r="S4" s="65"/>
      <c r="T4" s="65"/>
    </row>
    <row r="5" spans="1:20" ht="37.65" customHeight="1" x14ac:dyDescent="0.25">
      <c r="A5" s="62" t="s">
        <v>1</v>
      </c>
      <c r="B5" s="53" t="s">
        <v>2</v>
      </c>
      <c r="C5" s="53" t="s">
        <v>3</v>
      </c>
      <c r="D5" s="53" t="s">
        <v>88</v>
      </c>
      <c r="E5" s="53" t="s">
        <v>4</v>
      </c>
      <c r="F5" s="53" t="s">
        <v>89</v>
      </c>
      <c r="G5" s="53" t="s">
        <v>90</v>
      </c>
      <c r="H5" s="63"/>
      <c r="I5" s="63"/>
      <c r="J5" s="63"/>
      <c r="K5" s="63"/>
      <c r="L5" s="64"/>
      <c r="M5" s="53" t="s">
        <v>91</v>
      </c>
      <c r="N5" s="63"/>
      <c r="O5" s="63"/>
      <c r="P5" s="63"/>
      <c r="Q5" s="63"/>
      <c r="R5" s="64"/>
      <c r="S5" s="53" t="s">
        <v>92</v>
      </c>
      <c r="T5" s="53" t="s">
        <v>110</v>
      </c>
    </row>
    <row r="6" spans="1:20" ht="70.8" customHeight="1" x14ac:dyDescent="0.25">
      <c r="A6" s="54"/>
      <c r="B6" s="54"/>
      <c r="C6" s="54"/>
      <c r="D6" s="54"/>
      <c r="E6" s="54"/>
      <c r="F6" s="54"/>
      <c r="G6" s="23" t="s">
        <v>93</v>
      </c>
      <c r="H6" s="19" t="s">
        <v>94</v>
      </c>
      <c r="I6" s="19" t="s">
        <v>95</v>
      </c>
      <c r="J6" s="19" t="s">
        <v>96</v>
      </c>
      <c r="K6" s="19" t="s">
        <v>97</v>
      </c>
      <c r="L6" s="19" t="s">
        <v>98</v>
      </c>
      <c r="M6" s="23" t="s">
        <v>93</v>
      </c>
      <c r="N6" s="19" t="s">
        <v>150</v>
      </c>
      <c r="O6" s="19" t="s">
        <v>99</v>
      </c>
      <c r="P6" s="19" t="s">
        <v>100</v>
      </c>
      <c r="Q6" s="19" t="s">
        <v>101</v>
      </c>
      <c r="R6" s="19" t="s">
        <v>102</v>
      </c>
      <c r="S6" s="54"/>
      <c r="T6" s="54"/>
    </row>
    <row r="7" spans="1:20" ht="13.8" x14ac:dyDescent="0.25">
      <c r="A7" s="20" t="s">
        <v>12</v>
      </c>
      <c r="B7" s="20" t="s">
        <v>13</v>
      </c>
      <c r="C7" s="20" t="s">
        <v>14</v>
      </c>
      <c r="D7" s="20" t="s">
        <v>15</v>
      </c>
      <c r="E7" s="20" t="s">
        <v>16</v>
      </c>
      <c r="F7" s="20" t="s">
        <v>17</v>
      </c>
      <c r="G7" s="20" t="s">
        <v>18</v>
      </c>
      <c r="H7" s="20" t="s">
        <v>19</v>
      </c>
      <c r="I7" s="20" t="s">
        <v>20</v>
      </c>
      <c r="J7" s="20" t="s">
        <v>21</v>
      </c>
      <c r="K7" s="20" t="s">
        <v>22</v>
      </c>
      <c r="L7" s="20" t="s">
        <v>23</v>
      </c>
      <c r="M7" s="20" t="s">
        <v>24</v>
      </c>
      <c r="N7" s="20" t="s">
        <v>103</v>
      </c>
      <c r="O7" s="20" t="s">
        <v>104</v>
      </c>
      <c r="P7" s="20" t="s">
        <v>105</v>
      </c>
      <c r="Q7" s="20" t="s">
        <v>106</v>
      </c>
      <c r="R7" s="20" t="s">
        <v>107</v>
      </c>
      <c r="S7" s="20" t="s">
        <v>108</v>
      </c>
      <c r="T7" s="20" t="s">
        <v>109</v>
      </c>
    </row>
    <row r="8" spans="1:20" ht="27.6" x14ac:dyDescent="0.25">
      <c r="A8" s="21"/>
      <c r="B8" s="7" t="s">
        <v>149</v>
      </c>
      <c r="C8" s="10" t="s">
        <v>25</v>
      </c>
      <c r="D8" s="9">
        <v>580280.41</v>
      </c>
      <c r="E8" s="9">
        <f>F8-D8</f>
        <v>23659.960000000079</v>
      </c>
      <c r="F8" s="9">
        <f>F9+F35</f>
        <v>603940.37000000011</v>
      </c>
      <c r="G8" s="9">
        <f>G9+G35</f>
        <v>12043.16</v>
      </c>
      <c r="H8" s="9">
        <f t="shared" ref="H8:R8" si="0">H9+H35</f>
        <v>0</v>
      </c>
      <c r="I8" s="9">
        <v>7886.0300000000007</v>
      </c>
      <c r="J8" s="9">
        <v>4157.13</v>
      </c>
      <c r="K8" s="9">
        <f t="shared" si="0"/>
        <v>0</v>
      </c>
      <c r="L8" s="9">
        <f t="shared" si="0"/>
        <v>0</v>
      </c>
      <c r="M8" s="9">
        <f t="shared" si="0"/>
        <v>87589.840000000069</v>
      </c>
      <c r="N8" s="9">
        <f t="shared" si="0"/>
        <v>86796.470000000074</v>
      </c>
      <c r="O8" s="9">
        <f t="shared" si="0"/>
        <v>793.37</v>
      </c>
      <c r="P8" s="9">
        <f t="shared" si="0"/>
        <v>0</v>
      </c>
      <c r="Q8" s="9">
        <f t="shared" si="0"/>
        <v>0</v>
      </c>
      <c r="R8" s="9">
        <f t="shared" si="0"/>
        <v>0</v>
      </c>
      <c r="S8" s="9">
        <f>S9+S35</f>
        <v>457152.41000000003</v>
      </c>
      <c r="T8" s="9">
        <f>T9+T35</f>
        <v>47154.960000000065</v>
      </c>
    </row>
    <row r="9" spans="1:20" ht="27.6" x14ac:dyDescent="0.25">
      <c r="A9" s="21" t="s">
        <v>26</v>
      </c>
      <c r="B9" s="7" t="s">
        <v>27</v>
      </c>
      <c r="C9" s="10" t="s">
        <v>28</v>
      </c>
      <c r="D9" s="9">
        <v>532985.56000000006</v>
      </c>
      <c r="E9" s="9">
        <f>F9-D9</f>
        <v>1275.0599999999395</v>
      </c>
      <c r="F9" s="9">
        <f>F10+F13</f>
        <v>534260.62</v>
      </c>
      <c r="G9" s="9">
        <f>G10+G13</f>
        <v>11940.76</v>
      </c>
      <c r="H9" s="9">
        <f t="shared" ref="H9:R9" si="1">H10+H13</f>
        <v>0</v>
      </c>
      <c r="I9" s="9">
        <f t="shared" si="1"/>
        <v>7885.3700000000008</v>
      </c>
      <c r="J9" s="9">
        <f t="shared" si="1"/>
        <v>4055.39</v>
      </c>
      <c r="K9" s="9">
        <f t="shared" si="1"/>
        <v>0</v>
      </c>
      <c r="L9" s="9">
        <f t="shared" si="1"/>
        <v>0</v>
      </c>
      <c r="M9" s="9">
        <f>M10+M13</f>
        <v>83053.730000000069</v>
      </c>
      <c r="N9" s="9">
        <f t="shared" si="1"/>
        <v>82330.45000000007</v>
      </c>
      <c r="O9" s="9">
        <f t="shared" si="1"/>
        <v>723.28</v>
      </c>
      <c r="P9" s="9">
        <f t="shared" si="1"/>
        <v>0</v>
      </c>
      <c r="Q9" s="9">
        <f t="shared" si="1"/>
        <v>0</v>
      </c>
      <c r="R9" s="9">
        <f t="shared" si="1"/>
        <v>0</v>
      </c>
      <c r="S9" s="9">
        <f>S10+S13</f>
        <v>396915.39</v>
      </c>
      <c r="T9" s="9">
        <f>T10+T13</f>
        <v>42350.740000000005</v>
      </c>
    </row>
    <row r="10" spans="1:20" ht="13.8" x14ac:dyDescent="0.25">
      <c r="A10" s="22" t="s">
        <v>29</v>
      </c>
      <c r="B10" s="12" t="s">
        <v>30</v>
      </c>
      <c r="C10" s="11" t="s">
        <v>31</v>
      </c>
      <c r="D10" s="14">
        <v>257875.91</v>
      </c>
      <c r="E10" s="14">
        <f>F10-D10</f>
        <v>-38727.22</v>
      </c>
      <c r="F10" s="14">
        <v>219148.69</v>
      </c>
      <c r="G10" s="14">
        <f>H10+I10+J10+K10+L10</f>
        <v>11350.51</v>
      </c>
      <c r="H10" s="14">
        <v>0</v>
      </c>
      <c r="I10" s="14">
        <v>7840.27</v>
      </c>
      <c r="J10" s="14">
        <v>3510.24</v>
      </c>
      <c r="K10" s="14">
        <v>0</v>
      </c>
      <c r="L10" s="14">
        <v>0</v>
      </c>
      <c r="M10" s="14">
        <f>N10+O10+P10+Q10+R10</f>
        <v>55278.000000000073</v>
      </c>
      <c r="N10" s="14">
        <v>55278.000000000073</v>
      </c>
      <c r="O10" s="14">
        <v>0</v>
      </c>
      <c r="P10" s="14">
        <v>0</v>
      </c>
      <c r="Q10" s="14">
        <v>0</v>
      </c>
      <c r="R10" s="14">
        <v>0</v>
      </c>
      <c r="S10" s="25">
        <v>140644.51</v>
      </c>
      <c r="T10" s="25">
        <v>11875.67</v>
      </c>
    </row>
    <row r="11" spans="1:20" ht="13.8" x14ac:dyDescent="0.25">
      <c r="A11" s="22"/>
      <c r="B11" s="12" t="s">
        <v>32</v>
      </c>
      <c r="C11" s="11" t="s">
        <v>33</v>
      </c>
      <c r="D11" s="14">
        <v>0</v>
      </c>
      <c r="E11" s="14">
        <f t="shared" ref="E11:E37" si="2">F11-D11</f>
        <v>0</v>
      </c>
      <c r="F11" s="14">
        <v>0</v>
      </c>
      <c r="G11" s="14">
        <f>H11+I11+J11+K11+L11</f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f t="shared" ref="M11" si="3">N11+O11+P11+Q11+R11</f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25">
        <f>'[1]1.TPLS'!S11+'[1]2.Văn Quan'!S11+'[1]3.Tràng Định'!S11+'[1]4.Đình Lập'!S11+'[1]5.Chi Lăng'!S11+'[1]6.Cao Lộc'!S11+'[1]7.Bình Gia'!S11+'[1]8.Lộc Bình'!S11+'[1]9. văn lãng'!S11+'[1]10. bắc sơn'!S11+'[1]11. hữu lũng'!S11</f>
        <v>0</v>
      </c>
      <c r="T11" s="25">
        <f>'[1]1.TPLS'!T11+'[1]2.Văn Quan'!T11+'[1]3.Tràng Định'!T11+'[1]4.Đình Lập'!T11+'[1]5.Chi Lăng'!T11+'[1]6.Cao Lộc'!T11+'[1]7.Bình Gia'!T11+'[1]8.Lộc Bình'!T11+'[1]9. văn lãng'!T11+'[1]10. bắc sơn'!T11+'[1]11. hữu lũng'!T11</f>
        <v>0</v>
      </c>
    </row>
    <row r="12" spans="1:20" ht="13.8" x14ac:dyDescent="0.25">
      <c r="A12" s="22"/>
      <c r="B12" s="12" t="s">
        <v>34</v>
      </c>
      <c r="C12" s="11" t="s">
        <v>35</v>
      </c>
      <c r="D12" s="14">
        <v>257875.91000000003</v>
      </c>
      <c r="E12" s="14">
        <f t="shared" si="2"/>
        <v>-38727.219999999768</v>
      </c>
      <c r="F12" s="14">
        <v>219148.69000000026</v>
      </c>
      <c r="G12" s="14">
        <f t="shared" ref="G12" si="4">H12+I12+J12+K12+L12</f>
        <v>11350.51</v>
      </c>
      <c r="H12" s="14">
        <v>0</v>
      </c>
      <c r="I12" s="14">
        <v>7840.27</v>
      </c>
      <c r="J12" s="14">
        <v>3510.24</v>
      </c>
      <c r="K12" s="14">
        <v>0</v>
      </c>
      <c r="L12" s="14">
        <v>0</v>
      </c>
      <c r="M12" s="14">
        <f>N12+O12+P12+Q12+R12</f>
        <v>55278.000000000073</v>
      </c>
      <c r="N12" s="14">
        <v>55278.000000000073</v>
      </c>
      <c r="O12" s="14">
        <v>0</v>
      </c>
      <c r="P12" s="14">
        <v>0</v>
      </c>
      <c r="Q12" s="14">
        <v>0</v>
      </c>
      <c r="R12" s="14">
        <v>0</v>
      </c>
      <c r="S12" s="25">
        <v>140644.51000000013</v>
      </c>
      <c r="T12" s="25">
        <v>11875.670000000049</v>
      </c>
    </row>
    <row r="13" spans="1:20" ht="13.8" x14ac:dyDescent="0.25">
      <c r="A13" s="22" t="s">
        <v>36</v>
      </c>
      <c r="B13" s="12" t="s">
        <v>37</v>
      </c>
      <c r="C13" s="11" t="s">
        <v>38</v>
      </c>
      <c r="D13" s="14">
        <v>275109.64999999997</v>
      </c>
      <c r="E13" s="14">
        <f t="shared" si="2"/>
        <v>40002.280000000028</v>
      </c>
      <c r="F13" s="14">
        <f>SUM(F14:F16)</f>
        <v>315111.93</v>
      </c>
      <c r="G13" s="14">
        <f>SUM(G14:G16)</f>
        <v>590.25</v>
      </c>
      <c r="H13" s="14">
        <f t="shared" ref="H13:T13" si="5">SUM(H14:H16)</f>
        <v>0</v>
      </c>
      <c r="I13" s="14">
        <f t="shared" si="5"/>
        <v>45.1</v>
      </c>
      <c r="J13" s="14">
        <f t="shared" si="5"/>
        <v>545.15000000000009</v>
      </c>
      <c r="K13" s="14">
        <f t="shared" si="5"/>
        <v>0</v>
      </c>
      <c r="L13" s="14">
        <f t="shared" si="5"/>
        <v>0</v>
      </c>
      <c r="M13" s="14">
        <f>SUM(M14:M16)</f>
        <v>27775.729999999996</v>
      </c>
      <c r="N13" s="14">
        <f>SUM(N14:N16)</f>
        <v>27052.449999999997</v>
      </c>
      <c r="O13" s="14">
        <f t="shared" si="5"/>
        <v>723.28</v>
      </c>
      <c r="P13" s="14">
        <f t="shared" si="5"/>
        <v>0</v>
      </c>
      <c r="Q13" s="14">
        <f t="shared" si="5"/>
        <v>0</v>
      </c>
      <c r="R13" s="14">
        <f t="shared" si="5"/>
        <v>0</v>
      </c>
      <c r="S13" s="14">
        <f t="shared" si="5"/>
        <v>256270.88</v>
      </c>
      <c r="T13" s="14">
        <f t="shared" si="5"/>
        <v>30475.070000000003</v>
      </c>
    </row>
    <row r="14" spans="1:20" ht="27.6" x14ac:dyDescent="0.25">
      <c r="A14" s="22"/>
      <c r="B14" s="12" t="s">
        <v>39</v>
      </c>
      <c r="C14" s="11" t="s">
        <v>40</v>
      </c>
      <c r="D14" s="14">
        <v>226251.82000000004</v>
      </c>
      <c r="E14" s="14">
        <f t="shared" si="2"/>
        <v>-1749.3900000000431</v>
      </c>
      <c r="F14" s="14">
        <v>224502.43</v>
      </c>
      <c r="G14" s="14">
        <f>H14+I14+J14+K14+L14</f>
        <v>334.02000000000004</v>
      </c>
      <c r="H14" s="14">
        <v>0</v>
      </c>
      <c r="I14" s="14">
        <v>12.86</v>
      </c>
      <c r="J14" s="14">
        <v>321.16000000000003</v>
      </c>
      <c r="K14" s="14">
        <v>0</v>
      </c>
      <c r="L14" s="14">
        <v>0</v>
      </c>
      <c r="M14" s="14">
        <f>N14+O14+P14+Q14+R14</f>
        <v>19130.969999999998</v>
      </c>
      <c r="N14" s="14">
        <v>18479.599999999999</v>
      </c>
      <c r="O14" s="14">
        <v>651.37</v>
      </c>
      <c r="P14" s="14">
        <v>0</v>
      </c>
      <c r="Q14" s="14">
        <v>0</v>
      </c>
      <c r="R14" s="14">
        <v>0</v>
      </c>
      <c r="S14" s="14">
        <v>182303.48</v>
      </c>
      <c r="T14" s="14">
        <v>22733.959999999992</v>
      </c>
    </row>
    <row r="15" spans="1:20" ht="27.6" x14ac:dyDescent="0.25">
      <c r="A15" s="22"/>
      <c r="B15" s="16" t="s">
        <v>151</v>
      </c>
      <c r="C15" s="11" t="s">
        <v>41</v>
      </c>
      <c r="D15" s="14">
        <v>48437.71</v>
      </c>
      <c r="E15" s="14">
        <f t="shared" si="2"/>
        <v>41833.840000000004</v>
      </c>
      <c r="F15" s="14">
        <v>90271.55</v>
      </c>
      <c r="G15" s="14">
        <f>H15+I15+J15+K15+L15</f>
        <v>256.23</v>
      </c>
      <c r="H15" s="14">
        <v>0</v>
      </c>
      <c r="I15" s="14">
        <v>32.24</v>
      </c>
      <c r="J15" s="14">
        <v>223.99</v>
      </c>
      <c r="K15" s="14">
        <v>0</v>
      </c>
      <c r="L15" s="14">
        <v>0</v>
      </c>
      <c r="M15" s="14">
        <f t="shared" ref="M15:M16" si="6">N15+O15+P15+Q15+R15</f>
        <v>8644.76</v>
      </c>
      <c r="N15" s="14">
        <v>8572.85</v>
      </c>
      <c r="O15" s="14">
        <v>71.91</v>
      </c>
      <c r="P15" s="14">
        <v>0</v>
      </c>
      <c r="Q15" s="14">
        <v>0</v>
      </c>
      <c r="R15" s="14">
        <v>0</v>
      </c>
      <c r="S15" s="14">
        <v>73687.19</v>
      </c>
      <c r="T15" s="14">
        <v>7683.3700000000099</v>
      </c>
    </row>
    <row r="16" spans="1:20" ht="27.6" x14ac:dyDescent="0.25">
      <c r="A16" s="22"/>
      <c r="B16" s="16" t="s">
        <v>152</v>
      </c>
      <c r="C16" s="11" t="s">
        <v>42</v>
      </c>
      <c r="D16" s="14">
        <v>420.12</v>
      </c>
      <c r="E16" s="14">
        <f t="shared" si="2"/>
        <v>-82.170000000000016</v>
      </c>
      <c r="F16" s="14">
        <v>337.95</v>
      </c>
      <c r="G16" s="14">
        <f t="shared" ref="G16" si="7">H16+I16+J16+K16+L16</f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f t="shared" si="6"/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280.20999999999998</v>
      </c>
      <c r="T16" s="14">
        <v>57.740000000000009</v>
      </c>
    </row>
    <row r="17" spans="1:20" ht="27.6" x14ac:dyDescent="0.25">
      <c r="A17" s="10" t="s">
        <v>43</v>
      </c>
      <c r="B17" s="7" t="s">
        <v>44</v>
      </c>
      <c r="C17" s="10" t="s">
        <v>45</v>
      </c>
      <c r="D17" s="9">
        <v>532985.56000000006</v>
      </c>
      <c r="E17" s="9">
        <f t="shared" si="2"/>
        <v>1275.0599999984261</v>
      </c>
      <c r="F17" s="9">
        <v>534260.61999999848</v>
      </c>
      <c r="G17" s="9">
        <v>11940.760000000017</v>
      </c>
      <c r="H17" s="9">
        <v>0</v>
      </c>
      <c r="I17" s="9">
        <v>0</v>
      </c>
      <c r="J17" s="9">
        <v>11940.760000000017</v>
      </c>
      <c r="K17" s="9">
        <v>0</v>
      </c>
      <c r="L17" s="9">
        <v>0</v>
      </c>
      <c r="M17" s="9">
        <v>83053.72999999988</v>
      </c>
      <c r="N17" s="9">
        <v>82330.449999999881</v>
      </c>
      <c r="O17" s="9">
        <v>723.27999999999963</v>
      </c>
      <c r="P17" s="9">
        <v>0</v>
      </c>
      <c r="Q17" s="9">
        <v>0</v>
      </c>
      <c r="R17" s="9">
        <v>0</v>
      </c>
      <c r="S17" s="9">
        <v>396915.38999999862</v>
      </c>
      <c r="T17" s="9">
        <v>42350.739999999954</v>
      </c>
    </row>
    <row r="18" spans="1:20" ht="13.8" x14ac:dyDescent="0.25">
      <c r="A18" s="11" t="s">
        <v>29</v>
      </c>
      <c r="B18" s="12" t="s">
        <v>153</v>
      </c>
      <c r="C18" s="11" t="s">
        <v>47</v>
      </c>
      <c r="D18" s="14">
        <v>466305.97000000003</v>
      </c>
      <c r="E18" s="14">
        <f t="shared" si="2"/>
        <v>-1187.640000001411</v>
      </c>
      <c r="F18" s="14">
        <f>'[2]biểu 02'!C17+'[2]biểu 02'!C54+'[2]biểu 02'!C57+'[2]biểu 02'!C66+'[2]biểu 02'!C73</f>
        <v>465118.32999999862</v>
      </c>
      <c r="G18" s="14">
        <f>H18+I18+J18+K18+L18</f>
        <v>3387.59</v>
      </c>
      <c r="H18" s="14">
        <f>'[2]biểu 02'!E17+'[2]biểu 02'!E54+'[2]biểu 02'!E57+'[2]biểu 02'!E66+'[2]biểu 02'!E73</f>
        <v>0</v>
      </c>
      <c r="I18" s="14">
        <v>222.64</v>
      </c>
      <c r="J18" s="14">
        <v>3164.9500000000003</v>
      </c>
      <c r="K18" s="14">
        <f>'[2]biểu 02'!H17+'[2]biểu 02'!H54+'[2]biểu 02'!H57+'[2]biểu 02'!H66+'[2]biểu 02'!H73</f>
        <v>0</v>
      </c>
      <c r="L18" s="14">
        <f>'[2]biểu 02'!I17+'[2]biểu 02'!I54+'[2]biểu 02'!I57+'[2]biểu 02'!I66+'[2]biểu 02'!I73</f>
        <v>0</v>
      </c>
      <c r="M18" s="14">
        <f>N18+O18+P18+Q18+R18</f>
        <v>61013.869999999908</v>
      </c>
      <c r="N18" s="14">
        <f>'[2]biểu 02'!K17+'[2]biểu 02'!K54+'[2]biểu 02'!K57+'[2]biểu 02'!K66+'[2]biểu 02'!K73</f>
        <v>60290.589999999909</v>
      </c>
      <c r="O18" s="14">
        <f>'[2]biểu 02'!L17+'[2]biểu 02'!L54+'[2]biểu 02'!L57+'[2]biểu 02'!L66+'[2]biểu 02'!L73</f>
        <v>723.27999999999963</v>
      </c>
      <c r="P18" s="14">
        <f>'[2]biểu 02'!M17+'[2]biểu 02'!M54+'[2]biểu 02'!M57+'[2]biểu 02'!M66+'[2]biểu 02'!M73</f>
        <v>0</v>
      </c>
      <c r="Q18" s="14">
        <f>'[2]biểu 02'!N17+'[2]biểu 02'!N54+'[2]biểu 02'!N57+'[2]biểu 02'!N66+'[2]biểu 02'!N73</f>
        <v>0</v>
      </c>
      <c r="R18" s="14">
        <f>'[2]biểu 02'!O17+'[2]biểu 02'!O54+'[2]biểu 02'!O57+'[2]biểu 02'!O66+'[2]biểu 02'!O73</f>
        <v>0</v>
      </c>
      <c r="S18" s="14">
        <f>'[2]biểu 02'!P17+'[2]biểu 02'!P54+'[2]biểu 02'!P57+'[2]biểu 02'!P66+'[2]biểu 02'!P73</f>
        <v>362844.61999999877</v>
      </c>
      <c r="T18" s="14">
        <f>'[2]biểu 02'!Q17+'[2]biểu 02'!Q54+'[2]biểu 02'!Q57+'[2]biểu 02'!Q66+'[2]biểu 02'!Q73</f>
        <v>37872.249999999971</v>
      </c>
    </row>
    <row r="19" spans="1:20" ht="13.8" x14ac:dyDescent="0.25">
      <c r="A19" s="11" t="s">
        <v>36</v>
      </c>
      <c r="B19" s="12" t="s">
        <v>154</v>
      </c>
      <c r="C19" s="11" t="s">
        <v>49</v>
      </c>
      <c r="D19" s="14">
        <v>66679.59</v>
      </c>
      <c r="E19" s="14">
        <f t="shared" si="2"/>
        <v>2462.6999999999243</v>
      </c>
      <c r="F19" s="14">
        <f>'[2]biểu 02'!C42+'[2]biểu 02'!C55+'[2]biểu 02'!C58+'[2]biểu 02'!C67</f>
        <v>69142.289999999921</v>
      </c>
      <c r="G19" s="14">
        <f>H19+I19+J19+K19+L19</f>
        <v>8553.17</v>
      </c>
      <c r="H19" s="14">
        <f>'[2]biểu 02'!E42+'[2]biểu 02'!E55+'[2]biểu 02'!E58+'[2]biểu 02'!E67</f>
        <v>0</v>
      </c>
      <c r="I19" s="14">
        <v>7662.73</v>
      </c>
      <c r="J19" s="14">
        <v>890.44000000000051</v>
      </c>
      <c r="K19" s="14">
        <f>'[2]biểu 02'!H42+'[2]biểu 02'!H55+'[2]biểu 02'!H58+'[2]biểu 02'!H67</f>
        <v>0</v>
      </c>
      <c r="L19" s="14">
        <f>'[2]biểu 02'!I42+'[2]biểu 02'!I55+'[2]biểu 02'!I58+'[2]biểu 02'!I67</f>
        <v>0</v>
      </c>
      <c r="M19" s="14">
        <f>N19+O19+P19+Q19+R19</f>
        <v>22039.859999999982</v>
      </c>
      <c r="N19" s="14">
        <f>'[2]biểu 02'!K42+'[2]biểu 02'!K55+'[2]biểu 02'!K58+'[2]biểu 02'!K67</f>
        <v>22039.859999999982</v>
      </c>
      <c r="O19" s="14">
        <f>'[2]biểu 02'!L42+'[2]biểu 02'!L55+'[2]biểu 02'!L58+'[2]biểu 02'!L67</f>
        <v>0</v>
      </c>
      <c r="P19" s="14">
        <f>'[2]biểu 02'!M42+'[2]biểu 02'!M55+'[2]biểu 02'!M58+'[2]biểu 02'!M67</f>
        <v>0</v>
      </c>
      <c r="Q19" s="14">
        <f>'[2]biểu 02'!N42+'[2]biểu 02'!N55+'[2]biểu 02'!N58+'[2]biểu 02'!N67</f>
        <v>0</v>
      </c>
      <c r="R19" s="14">
        <f>'[2]biểu 02'!O42+'[2]biểu 02'!O55+'[2]biểu 02'!O58+'[2]biểu 02'!O67</f>
        <v>0</v>
      </c>
      <c r="S19" s="14">
        <f>'[2]biểu 02'!P42+'[2]biểu 02'!P55+'[2]biểu 02'!P58+'[2]biểu 02'!P67</f>
        <v>34070.769999999939</v>
      </c>
      <c r="T19" s="14">
        <f>'[2]biểu 02'!Q42+'[2]biểu 02'!Q55+'[2]biểu 02'!Q58+'[2]biểu 02'!Q67</f>
        <v>4478.4899999999861</v>
      </c>
    </row>
    <row r="20" spans="1:20" ht="13.8" x14ac:dyDescent="0.25">
      <c r="A20" s="11" t="s">
        <v>50</v>
      </c>
      <c r="B20" s="12" t="s">
        <v>155</v>
      </c>
      <c r="C20" s="11" t="s">
        <v>51</v>
      </c>
      <c r="D20" s="14">
        <v>0</v>
      </c>
      <c r="E20" s="14">
        <f t="shared" si="2"/>
        <v>0</v>
      </c>
      <c r="F20" s="14">
        <v>0</v>
      </c>
      <c r="G20" s="14">
        <f t="shared" ref="G20:G24" si="8">H20+I20+J20+K20+L20</f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f t="shared" ref="M20:M24" si="9">N20+O20+P20+Q20+R20</f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</row>
    <row r="21" spans="1:20" ht="13.8" x14ac:dyDescent="0.25">
      <c r="A21" s="22"/>
      <c r="B21" s="12" t="s">
        <v>52</v>
      </c>
      <c r="C21" s="11" t="s">
        <v>53</v>
      </c>
      <c r="D21" s="14">
        <v>0</v>
      </c>
      <c r="E21" s="14">
        <f t="shared" si="2"/>
        <v>0</v>
      </c>
      <c r="F21" s="14">
        <v>0</v>
      </c>
      <c r="G21" s="14">
        <f t="shared" si="8"/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f t="shared" si="9"/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</row>
    <row r="22" spans="1:20" ht="13.8" x14ac:dyDescent="0.25">
      <c r="A22" s="22"/>
      <c r="B22" s="16" t="s">
        <v>156</v>
      </c>
      <c r="C22" s="11" t="s">
        <v>54</v>
      </c>
      <c r="D22" s="14">
        <v>0</v>
      </c>
      <c r="E22" s="14">
        <f t="shared" si="2"/>
        <v>0</v>
      </c>
      <c r="F22" s="14">
        <v>0</v>
      </c>
      <c r="G22" s="14">
        <f t="shared" si="8"/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f t="shared" si="9"/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</row>
    <row r="23" spans="1:20" ht="13.8" x14ac:dyDescent="0.25">
      <c r="A23" s="22"/>
      <c r="B23" s="12" t="s">
        <v>55</v>
      </c>
      <c r="C23" s="11" t="s">
        <v>56</v>
      </c>
      <c r="D23" s="14">
        <v>0</v>
      </c>
      <c r="E23" s="14">
        <f t="shared" si="2"/>
        <v>0</v>
      </c>
      <c r="F23" s="14">
        <v>0</v>
      </c>
      <c r="G23" s="14">
        <f t="shared" si="8"/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f t="shared" si="9"/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</row>
    <row r="24" spans="1:20" ht="13.8" x14ac:dyDescent="0.25">
      <c r="A24" s="11" t="s">
        <v>57</v>
      </c>
      <c r="B24" s="12" t="s">
        <v>58</v>
      </c>
      <c r="C24" s="11" t="s">
        <v>59</v>
      </c>
      <c r="D24" s="14">
        <v>0</v>
      </c>
      <c r="E24" s="14">
        <f t="shared" si="2"/>
        <v>0</v>
      </c>
      <c r="F24" s="14">
        <v>0</v>
      </c>
      <c r="G24" s="14">
        <f t="shared" si="8"/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f t="shared" si="9"/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</row>
    <row r="25" spans="1:20" ht="41.4" x14ac:dyDescent="0.25">
      <c r="A25" s="10" t="s">
        <v>60</v>
      </c>
      <c r="B25" s="7" t="s">
        <v>61</v>
      </c>
      <c r="C25" s="10" t="s">
        <v>62</v>
      </c>
      <c r="D25" s="9">
        <v>257875.91</v>
      </c>
      <c r="E25" s="9">
        <f t="shared" si="2"/>
        <v>-38727.220000000147</v>
      </c>
      <c r="F25" s="9">
        <f>F26+F31+F32</f>
        <v>219148.68999999986</v>
      </c>
      <c r="G25" s="9">
        <f t="shared" ref="G25:T25" si="10">G26+G31+G32</f>
        <v>11350.510000000017</v>
      </c>
      <c r="H25" s="9">
        <f t="shared" si="10"/>
        <v>0</v>
      </c>
      <c r="I25" s="9">
        <f t="shared" si="10"/>
        <v>7840.27</v>
      </c>
      <c r="J25" s="9">
        <f t="shared" si="10"/>
        <v>3510.2400000000002</v>
      </c>
      <c r="K25" s="9">
        <f t="shared" si="10"/>
        <v>0</v>
      </c>
      <c r="L25" s="9">
        <f t="shared" si="10"/>
        <v>0</v>
      </c>
      <c r="M25" s="9">
        <f>M26+M31+M32</f>
        <v>55278.000000000073</v>
      </c>
      <c r="N25" s="9">
        <f t="shared" si="10"/>
        <v>55278.000000000073</v>
      </c>
      <c r="O25" s="9">
        <f t="shared" si="10"/>
        <v>0</v>
      </c>
      <c r="P25" s="9">
        <f t="shared" si="10"/>
        <v>0</v>
      </c>
      <c r="Q25" s="9">
        <f t="shared" si="10"/>
        <v>0</v>
      </c>
      <c r="R25" s="9">
        <f t="shared" si="10"/>
        <v>0</v>
      </c>
      <c r="S25" s="9">
        <f t="shared" si="10"/>
        <v>140644.50999999983</v>
      </c>
      <c r="T25" s="9">
        <f t="shared" si="10"/>
        <v>11875.670000000049</v>
      </c>
    </row>
    <row r="26" spans="1:20" ht="13.8" x14ac:dyDescent="0.25">
      <c r="A26" s="11" t="s">
        <v>29</v>
      </c>
      <c r="B26" s="12" t="s">
        <v>63</v>
      </c>
      <c r="C26" s="11" t="s">
        <v>64</v>
      </c>
      <c r="D26" s="14">
        <v>211981.45999999996</v>
      </c>
      <c r="E26" s="14">
        <f t="shared" si="2"/>
        <v>-30249.489999999962</v>
      </c>
      <c r="F26" s="14">
        <v>181731.97</v>
      </c>
      <c r="G26" s="14">
        <v>11326.920000000016</v>
      </c>
      <c r="H26" s="14">
        <v>0</v>
      </c>
      <c r="I26" s="14">
        <v>7840.27</v>
      </c>
      <c r="J26" s="14">
        <v>3486.65</v>
      </c>
      <c r="K26" s="14">
        <v>0</v>
      </c>
      <c r="L26" s="14">
        <v>0</v>
      </c>
      <c r="M26" s="14">
        <f>N26+O26+P26+Q26+R26</f>
        <v>46146.410000000062</v>
      </c>
      <c r="N26" s="14">
        <v>46146.410000000062</v>
      </c>
      <c r="O26" s="14">
        <v>0</v>
      </c>
      <c r="P26" s="14">
        <v>0</v>
      </c>
      <c r="Q26" s="14">
        <v>0</v>
      </c>
      <c r="R26" s="14">
        <v>0</v>
      </c>
      <c r="S26" s="14">
        <v>112730.77</v>
      </c>
      <c r="T26" s="14">
        <v>11527.87000000005</v>
      </c>
    </row>
    <row r="27" spans="1:20" ht="27.6" x14ac:dyDescent="0.25">
      <c r="A27" s="11" t="s">
        <v>65</v>
      </c>
      <c r="B27" s="12" t="s">
        <v>66</v>
      </c>
      <c r="C27" s="11" t="s">
        <v>67</v>
      </c>
      <c r="D27" s="14">
        <v>211925.39</v>
      </c>
      <c r="E27" s="14">
        <f t="shared" si="2"/>
        <v>-30193.419999999576</v>
      </c>
      <c r="F27" s="14">
        <v>181731.97000000044</v>
      </c>
      <c r="G27" s="14">
        <v>11326.920000000016</v>
      </c>
      <c r="H27" s="14">
        <v>0</v>
      </c>
      <c r="I27" s="14">
        <v>7840.27</v>
      </c>
      <c r="J27" s="14">
        <v>3486.65</v>
      </c>
      <c r="K27" s="14">
        <v>0</v>
      </c>
      <c r="L27" s="14">
        <v>0</v>
      </c>
      <c r="M27" s="14">
        <f t="shared" ref="M27:M33" si="11">N27+O27+P27+Q27+R27</f>
        <v>46146.410000000062</v>
      </c>
      <c r="N27" s="14">
        <v>46146.410000000062</v>
      </c>
      <c r="O27" s="14">
        <v>0</v>
      </c>
      <c r="P27" s="14">
        <v>0</v>
      </c>
      <c r="Q27" s="14">
        <v>0</v>
      </c>
      <c r="R27" s="14">
        <v>0</v>
      </c>
      <c r="S27" s="14">
        <v>112730.77000000031</v>
      </c>
      <c r="T27" s="14">
        <v>11527.87000000005</v>
      </c>
    </row>
    <row r="28" spans="1:20" ht="13.8" x14ac:dyDescent="0.25">
      <c r="A28" s="22"/>
      <c r="B28" s="12" t="s">
        <v>68</v>
      </c>
      <c r="C28" s="11" t="s">
        <v>69</v>
      </c>
      <c r="D28" s="14">
        <v>51.48</v>
      </c>
      <c r="E28" s="14">
        <f t="shared" si="2"/>
        <v>-51.48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f t="shared" si="11"/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</row>
    <row r="29" spans="1:20" ht="13.8" x14ac:dyDescent="0.25">
      <c r="A29" s="22"/>
      <c r="B29" s="12" t="s">
        <v>70</v>
      </c>
      <c r="C29" s="11" t="s">
        <v>71</v>
      </c>
      <c r="D29" s="14">
        <v>1.7</v>
      </c>
      <c r="E29" s="14">
        <f t="shared" si="2"/>
        <v>-1.7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f t="shared" si="11"/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</row>
    <row r="30" spans="1:20" ht="27.6" x14ac:dyDescent="0.25">
      <c r="A30" s="22"/>
      <c r="B30" s="16" t="s">
        <v>157</v>
      </c>
      <c r="C30" s="11" t="s">
        <v>73</v>
      </c>
      <c r="D30" s="14">
        <v>2.89</v>
      </c>
      <c r="E30" s="14">
        <f t="shared" si="2"/>
        <v>-2.89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f t="shared" si="11"/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</row>
    <row r="31" spans="1:20" ht="13.8" x14ac:dyDescent="0.25">
      <c r="A31" s="11" t="s">
        <v>36</v>
      </c>
      <c r="B31" s="12" t="s">
        <v>74</v>
      </c>
      <c r="C31" s="11" t="s">
        <v>75</v>
      </c>
      <c r="D31" s="14">
        <v>696.03</v>
      </c>
      <c r="E31" s="14">
        <f t="shared" si="2"/>
        <v>-107.77999999999997</v>
      </c>
      <c r="F31" s="14">
        <v>588.25</v>
      </c>
      <c r="G31" s="14">
        <v>5.84</v>
      </c>
      <c r="H31" s="14">
        <v>0</v>
      </c>
      <c r="I31" s="14">
        <v>0</v>
      </c>
      <c r="J31" s="14">
        <v>5.84</v>
      </c>
      <c r="K31" s="14">
        <v>0</v>
      </c>
      <c r="L31" s="14">
        <v>0</v>
      </c>
      <c r="M31" s="14">
        <f t="shared" si="11"/>
        <v>69.849999999999994</v>
      </c>
      <c r="N31" s="14">
        <v>69.849999999999994</v>
      </c>
      <c r="O31" s="14">
        <v>0</v>
      </c>
      <c r="P31" s="14">
        <v>0</v>
      </c>
      <c r="Q31" s="14">
        <v>0</v>
      </c>
      <c r="R31" s="14">
        <v>0</v>
      </c>
      <c r="S31" s="14">
        <v>432.59</v>
      </c>
      <c r="T31" s="14">
        <v>79.97</v>
      </c>
    </row>
    <row r="32" spans="1:20" ht="27.6" x14ac:dyDescent="0.25">
      <c r="A32" s="11" t="s">
        <v>50</v>
      </c>
      <c r="B32" s="12" t="s">
        <v>76</v>
      </c>
      <c r="C32" s="11" t="s">
        <v>77</v>
      </c>
      <c r="D32" s="14">
        <v>45198.420000000006</v>
      </c>
      <c r="E32" s="14">
        <f t="shared" si="2"/>
        <v>-8369.9500000001572</v>
      </c>
      <c r="F32" s="14">
        <v>36828.469999999848</v>
      </c>
      <c r="G32" s="14">
        <v>17.749999999999996</v>
      </c>
      <c r="H32" s="14">
        <v>0</v>
      </c>
      <c r="I32" s="14">
        <v>0</v>
      </c>
      <c r="J32" s="14">
        <v>17.749999999999996</v>
      </c>
      <c r="K32" s="14">
        <v>0</v>
      </c>
      <c r="L32" s="14">
        <v>0</v>
      </c>
      <c r="M32" s="14">
        <f t="shared" si="11"/>
        <v>9061.7400000000143</v>
      </c>
      <c r="N32" s="14">
        <v>9061.7400000000143</v>
      </c>
      <c r="O32" s="14">
        <v>0</v>
      </c>
      <c r="P32" s="14">
        <v>0</v>
      </c>
      <c r="Q32" s="14">
        <v>0</v>
      </c>
      <c r="R32" s="14">
        <v>0</v>
      </c>
      <c r="S32" s="14">
        <v>27481.14999999983</v>
      </c>
      <c r="T32" s="14">
        <v>267.8300000000001</v>
      </c>
    </row>
    <row r="33" spans="1:20" ht="13.8" x14ac:dyDescent="0.25">
      <c r="A33" s="11" t="s">
        <v>57</v>
      </c>
      <c r="B33" s="12" t="s">
        <v>78</v>
      </c>
      <c r="C33" s="11" t="s">
        <v>79</v>
      </c>
      <c r="D33" s="14">
        <v>0</v>
      </c>
      <c r="E33" s="14">
        <f t="shared" si="2"/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f t="shared" si="11"/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</row>
    <row r="34" spans="1:20" ht="27.6" x14ac:dyDescent="0.25">
      <c r="A34" s="10" t="s">
        <v>158</v>
      </c>
      <c r="B34" s="7" t="s">
        <v>81</v>
      </c>
      <c r="C34" s="10" t="s">
        <v>82</v>
      </c>
      <c r="D34" s="9">
        <v>166694.21</v>
      </c>
      <c r="E34" s="9">
        <f t="shared" si="2"/>
        <v>-49945.679999999411</v>
      </c>
      <c r="F34" s="9">
        <f>F35+F36+F37</f>
        <v>116748.53000000058</v>
      </c>
      <c r="G34" s="9">
        <f t="shared" ref="G34:T34" si="12">G35+G36+G37</f>
        <v>1050.6899999999994</v>
      </c>
      <c r="H34" s="9">
        <f t="shared" si="12"/>
        <v>0</v>
      </c>
      <c r="I34" s="9">
        <v>311.12</v>
      </c>
      <c r="J34" s="9">
        <v>739.56999999999937</v>
      </c>
      <c r="K34" s="9">
        <f t="shared" si="12"/>
        <v>0</v>
      </c>
      <c r="L34" s="9">
        <f t="shared" si="12"/>
        <v>0</v>
      </c>
      <c r="M34" s="9">
        <f t="shared" si="12"/>
        <v>11978.360000000041</v>
      </c>
      <c r="N34" s="9">
        <f t="shared" si="12"/>
        <v>11810.52000000004</v>
      </c>
      <c r="O34" s="9">
        <f t="shared" si="12"/>
        <v>167.84000000000003</v>
      </c>
      <c r="P34" s="9">
        <f t="shared" si="12"/>
        <v>0</v>
      </c>
      <c r="Q34" s="9">
        <f t="shared" si="12"/>
        <v>0</v>
      </c>
      <c r="R34" s="9">
        <f t="shared" si="12"/>
        <v>0</v>
      </c>
      <c r="S34" s="9">
        <f t="shared" si="12"/>
        <v>95048.270000000412</v>
      </c>
      <c r="T34" s="9">
        <f t="shared" si="12"/>
        <v>8671.2100000001374</v>
      </c>
    </row>
    <row r="35" spans="1:20" ht="13.8" x14ac:dyDescent="0.25">
      <c r="A35" s="11" t="s">
        <v>29</v>
      </c>
      <c r="B35" s="12" t="s">
        <v>159</v>
      </c>
      <c r="C35" s="11" t="s">
        <v>83</v>
      </c>
      <c r="D35" s="14">
        <v>47294.850000000006</v>
      </c>
      <c r="E35" s="14">
        <f t="shared" si="2"/>
        <v>22384.900000000096</v>
      </c>
      <c r="F35" s="14">
        <v>69679.750000000102</v>
      </c>
      <c r="G35" s="14">
        <v>102.4</v>
      </c>
      <c r="H35" s="14">
        <v>0</v>
      </c>
      <c r="I35" s="14">
        <v>0.66</v>
      </c>
      <c r="J35" s="14">
        <v>101.74000000000001</v>
      </c>
      <c r="K35" s="14">
        <v>0</v>
      </c>
      <c r="L35" s="14">
        <v>0</v>
      </c>
      <c r="M35" s="14">
        <f>N35+O35+P35+Q35+R35</f>
        <v>4536.1100000000015</v>
      </c>
      <c r="N35" s="14">
        <v>4466.0200000000013</v>
      </c>
      <c r="O35" s="14">
        <v>70.09</v>
      </c>
      <c r="P35" s="14">
        <v>0</v>
      </c>
      <c r="Q35" s="14">
        <v>0</v>
      </c>
      <c r="R35" s="14">
        <v>0</v>
      </c>
      <c r="S35" s="14">
        <v>60237.020000000048</v>
      </c>
      <c r="T35" s="14">
        <v>4804.2200000000557</v>
      </c>
    </row>
    <row r="36" spans="1:20" ht="13.8" x14ac:dyDescent="0.25">
      <c r="A36" s="11" t="s">
        <v>36</v>
      </c>
      <c r="B36" s="12" t="s">
        <v>160</v>
      </c>
      <c r="C36" s="11" t="s">
        <v>84</v>
      </c>
      <c r="D36" s="14">
        <v>33621.730000000003</v>
      </c>
      <c r="E36" s="14">
        <f t="shared" si="2"/>
        <v>-13362.349999999722</v>
      </c>
      <c r="F36" s="14">
        <v>20259.380000000281</v>
      </c>
      <c r="G36" s="14">
        <v>118.27999999999997</v>
      </c>
      <c r="H36" s="14">
        <v>0</v>
      </c>
      <c r="I36" s="14">
        <v>46.64</v>
      </c>
      <c r="J36" s="14">
        <v>71.639999999999972</v>
      </c>
      <c r="K36" s="14">
        <v>0</v>
      </c>
      <c r="L36" s="14">
        <v>0</v>
      </c>
      <c r="M36" s="14">
        <f t="shared" ref="M36:M37" si="13">N36+O36+P36+Q36+R36</f>
        <v>3379.5200000000068</v>
      </c>
      <c r="N36" s="14">
        <v>3369.1200000000067</v>
      </c>
      <c r="O36" s="14">
        <v>10.399999999999999</v>
      </c>
      <c r="P36" s="14">
        <v>0</v>
      </c>
      <c r="Q36" s="14">
        <v>0</v>
      </c>
      <c r="R36" s="14">
        <v>0</v>
      </c>
      <c r="S36" s="14">
        <v>12894.590000000193</v>
      </c>
      <c r="T36" s="14">
        <v>3866.9900000000825</v>
      </c>
    </row>
    <row r="37" spans="1:20" ht="13.8" x14ac:dyDescent="0.25">
      <c r="A37" s="11" t="s">
        <v>50</v>
      </c>
      <c r="B37" s="12" t="s">
        <v>85</v>
      </c>
      <c r="C37" s="11" t="s">
        <v>86</v>
      </c>
      <c r="D37" s="14">
        <v>85777.63</v>
      </c>
      <c r="E37" s="14">
        <f t="shared" si="2"/>
        <v>-58968.229999999807</v>
      </c>
      <c r="F37" s="14">
        <f>26809.4000000002</f>
        <v>26809.400000000202</v>
      </c>
      <c r="G37" s="14">
        <v>830.00999999999942</v>
      </c>
      <c r="H37" s="14">
        <v>0</v>
      </c>
      <c r="I37" s="14">
        <v>263.82</v>
      </c>
      <c r="J37" s="14">
        <v>566.18999999999937</v>
      </c>
      <c r="K37" s="14">
        <v>0</v>
      </c>
      <c r="L37" s="14">
        <v>0</v>
      </c>
      <c r="M37" s="14">
        <f t="shared" si="13"/>
        <v>4062.7300000000314</v>
      </c>
      <c r="N37" s="14">
        <v>3975.3800000000315</v>
      </c>
      <c r="O37" s="14">
        <v>87.350000000000037</v>
      </c>
      <c r="P37" s="14">
        <v>0</v>
      </c>
      <c r="Q37" s="14">
        <v>0</v>
      </c>
      <c r="R37" s="14">
        <v>0</v>
      </c>
      <c r="S37" s="14">
        <v>21916.66000000016</v>
      </c>
      <c r="T37" s="14"/>
    </row>
    <row r="38" spans="1:20" ht="21.75" customHeight="1" x14ac:dyDescent="0.35">
      <c r="A38" s="55"/>
      <c r="B38" s="56"/>
      <c r="O38" s="57"/>
      <c r="P38" s="57"/>
      <c r="Q38" s="57"/>
      <c r="R38" s="57"/>
      <c r="S38" s="57"/>
    </row>
    <row r="39" spans="1:20" ht="17.399999999999999" x14ac:dyDescent="0.3">
      <c r="C39" s="59"/>
      <c r="D39" s="59"/>
      <c r="E39" s="59"/>
      <c r="O39" s="58"/>
      <c r="P39" s="58"/>
      <c r="Q39" s="58"/>
      <c r="R39" s="58"/>
      <c r="S39" s="58"/>
    </row>
  </sheetData>
  <mergeCells count="18">
    <mergeCell ref="A1:T1"/>
    <mergeCell ref="A2:T2"/>
    <mergeCell ref="A5:A6"/>
    <mergeCell ref="B5:B6"/>
    <mergeCell ref="C5:C6"/>
    <mergeCell ref="D5:D6"/>
    <mergeCell ref="E5:E6"/>
    <mergeCell ref="F5:F6"/>
    <mergeCell ref="G5:L5"/>
    <mergeCell ref="M5:R5"/>
    <mergeCell ref="P4:T4"/>
    <mergeCell ref="A3:T3"/>
    <mergeCell ref="S5:S6"/>
    <mergeCell ref="T5:T6"/>
    <mergeCell ref="A38:B38"/>
    <mergeCell ref="O38:S38"/>
    <mergeCell ref="O39:S39"/>
    <mergeCell ref="C39:E39"/>
  </mergeCells>
  <pageMargins left="0.56000000000000005" right="0.2" top="0.22" bottom="0.2" header="0.2" footer="0.2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39"/>
  <sheetViews>
    <sheetView workbookViewId="0">
      <selection activeCell="D9" sqref="D9"/>
    </sheetView>
  </sheetViews>
  <sheetFormatPr defaultColWidth="9.109375" defaultRowHeight="13.2" x14ac:dyDescent="0.25"/>
  <cols>
    <col min="1" max="1" width="4" style="4" customWidth="1"/>
    <col min="2" max="2" width="37.44140625" style="4" customWidth="1"/>
    <col min="3" max="3" width="5.33203125" style="4" customWidth="1"/>
    <col min="4" max="4" width="11.6640625" style="4" customWidth="1"/>
    <col min="5" max="5" width="8.88671875" style="4" customWidth="1"/>
    <col min="6" max="6" width="5.5546875" style="4" customWidth="1"/>
    <col min="7" max="7" width="10.5546875" style="4" customWidth="1"/>
    <col min="8" max="8" width="10.109375" style="4" customWidth="1"/>
    <col min="9" max="9" width="9.6640625" style="4" customWidth="1"/>
    <col min="10" max="10" width="11.109375" style="4" customWidth="1"/>
    <col min="11" max="11" width="10" style="4" customWidth="1"/>
    <col min="12" max="12" width="7.88671875" style="4" customWidth="1"/>
    <col min="13" max="13" width="11.88671875" style="4" customWidth="1"/>
    <col min="14" max="16384" width="9.109375" style="4"/>
  </cols>
  <sheetData>
    <row r="1" spans="1:13" s="52" customFormat="1" ht="37.5" customHeight="1" x14ac:dyDescent="0.3">
      <c r="A1" s="70" t="s">
        <v>310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s="52" customFormat="1" ht="15" customHeight="1" x14ac:dyDescent="0.3">
      <c r="A2" s="71" t="s">
        <v>111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s="52" customFormat="1" ht="18.75" customHeight="1" x14ac:dyDescent="0.3">
      <c r="A3" s="73" t="str">
        <f>'Biểu 01'!A3:T3</f>
        <v>(Kèm theo Quyết định số 357/QĐ-UBND ngày 28/02/2026 của UBND tỉnh Lạng Sơn)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ht="19.8" customHeight="1" x14ac:dyDescent="0.3">
      <c r="A4" s="26"/>
      <c r="B4" s="26"/>
      <c r="C4" s="26"/>
      <c r="D4" s="26"/>
      <c r="E4" s="27"/>
      <c r="F4" s="27"/>
      <c r="G4" s="67"/>
      <c r="H4" s="56"/>
      <c r="I4" s="68"/>
      <c r="J4" s="56"/>
      <c r="K4" s="65" t="s">
        <v>0</v>
      </c>
      <c r="L4" s="69"/>
      <c r="M4" s="69"/>
    </row>
    <row r="5" spans="1:13" ht="46.8" customHeight="1" x14ac:dyDescent="0.25">
      <c r="A5" s="62" t="s">
        <v>1</v>
      </c>
      <c r="B5" s="53" t="s">
        <v>2</v>
      </c>
      <c r="C5" s="62" t="s">
        <v>3</v>
      </c>
      <c r="D5" s="53" t="s">
        <v>114</v>
      </c>
      <c r="E5" s="53" t="s">
        <v>115</v>
      </c>
      <c r="F5" s="53" t="s">
        <v>116</v>
      </c>
      <c r="G5" s="53" t="s">
        <v>117</v>
      </c>
      <c r="H5" s="53" t="s">
        <v>161</v>
      </c>
      <c r="I5" s="53" t="s">
        <v>118</v>
      </c>
      <c r="J5" s="53" t="s">
        <v>119</v>
      </c>
      <c r="K5" s="53" t="s">
        <v>120</v>
      </c>
      <c r="L5" s="53" t="s">
        <v>121</v>
      </c>
      <c r="M5" s="53" t="s">
        <v>122</v>
      </c>
    </row>
    <row r="6" spans="1:13" ht="27.6" customHeight="1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3" ht="15.6" customHeight="1" x14ac:dyDescent="0.25">
      <c r="A7" s="5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20</v>
      </c>
      <c r="J7" s="5" t="s">
        <v>21</v>
      </c>
      <c r="K7" s="5" t="s">
        <v>22</v>
      </c>
      <c r="L7" s="5" t="s">
        <v>23</v>
      </c>
      <c r="M7" s="5" t="s">
        <v>24</v>
      </c>
    </row>
    <row r="8" spans="1:13" ht="15" customHeight="1" x14ac:dyDescent="0.25">
      <c r="A8" s="10"/>
      <c r="B8" s="28" t="s">
        <v>149</v>
      </c>
      <c r="C8" s="29" t="s">
        <v>25</v>
      </c>
      <c r="D8" s="9">
        <f>E8+F8+G8+H8+I8+J8+K8+L8+M8</f>
        <v>603940.37</v>
      </c>
      <c r="E8" s="9">
        <f>E9+E35</f>
        <v>7904.4900000000007</v>
      </c>
      <c r="F8" s="9">
        <f t="shared" ref="F8:K8" si="0">F9+F35</f>
        <v>0</v>
      </c>
      <c r="G8" s="9">
        <f t="shared" si="0"/>
        <v>18798.61</v>
      </c>
      <c r="H8" s="9">
        <f t="shared" si="0"/>
        <v>2415.85</v>
      </c>
      <c r="I8" s="9">
        <f t="shared" si="0"/>
        <v>318.89</v>
      </c>
      <c r="J8" s="9">
        <f t="shared" si="0"/>
        <v>325482.19999999995</v>
      </c>
      <c r="K8" s="9">
        <f t="shared" si="0"/>
        <v>32708.77</v>
      </c>
      <c r="L8" s="9">
        <v>0</v>
      </c>
      <c r="M8" s="9">
        <v>216311.56</v>
      </c>
    </row>
    <row r="9" spans="1:13" ht="15" customHeight="1" x14ac:dyDescent="0.25">
      <c r="A9" s="10" t="s">
        <v>26</v>
      </c>
      <c r="B9" s="28" t="s">
        <v>27</v>
      </c>
      <c r="C9" s="29" t="s">
        <v>28</v>
      </c>
      <c r="D9" s="9">
        <f>D10+D13</f>
        <v>534260.62</v>
      </c>
      <c r="E9" s="9">
        <f>E10+E13</f>
        <v>7869.97</v>
      </c>
      <c r="F9" s="9">
        <v>0</v>
      </c>
      <c r="G9" s="9">
        <f>G10+G13</f>
        <v>16116.08</v>
      </c>
      <c r="H9" s="9">
        <f>H10+H13</f>
        <v>2347.37</v>
      </c>
      <c r="I9" s="9">
        <f>I10+I13</f>
        <v>304.21999999999997</v>
      </c>
      <c r="J9" s="9">
        <v>282366.90999999997</v>
      </c>
      <c r="K9" s="9">
        <f t="shared" ref="K9" si="1">K10+K13</f>
        <v>30892.799999999999</v>
      </c>
      <c r="L9" s="9">
        <v>0</v>
      </c>
      <c r="M9" s="9">
        <v>194363.27</v>
      </c>
    </row>
    <row r="10" spans="1:13" ht="15" customHeight="1" x14ac:dyDescent="0.25">
      <c r="A10" s="11" t="s">
        <v>29</v>
      </c>
      <c r="B10" s="30" t="s">
        <v>30</v>
      </c>
      <c r="C10" s="29" t="s">
        <v>31</v>
      </c>
      <c r="D10" s="14">
        <f t="shared" ref="D10:D37" si="2">E10+F10+G10+H10+I10+J10+K10+L10+M10</f>
        <v>219148.69</v>
      </c>
      <c r="E10" s="14">
        <v>7824.47</v>
      </c>
      <c r="F10" s="14">
        <v>0</v>
      </c>
      <c r="G10" s="14">
        <v>657.19</v>
      </c>
      <c r="H10" s="14">
        <f>1903.86+37.57</f>
        <v>1941.4299999999998</v>
      </c>
      <c r="I10" s="14">
        <v>1.1499999999999999</v>
      </c>
      <c r="J10" s="14">
        <v>88663.53</v>
      </c>
      <c r="K10" s="14">
        <v>26712.36</v>
      </c>
      <c r="L10" s="14">
        <v>0</v>
      </c>
      <c r="M10" s="14">
        <v>93348.56</v>
      </c>
    </row>
    <row r="11" spans="1:13" ht="15" customHeight="1" x14ac:dyDescent="0.25">
      <c r="A11" s="15"/>
      <c r="B11" s="30" t="s">
        <v>32</v>
      </c>
      <c r="C11" s="29" t="s">
        <v>33</v>
      </c>
      <c r="D11" s="14">
        <f t="shared" si="2"/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</row>
    <row r="12" spans="1:13" ht="15" customHeight="1" x14ac:dyDescent="0.25">
      <c r="A12" s="15"/>
      <c r="B12" s="30" t="s">
        <v>34</v>
      </c>
      <c r="C12" s="29" t="s">
        <v>35</v>
      </c>
      <c r="D12" s="14">
        <f t="shared" si="2"/>
        <v>219148.69</v>
      </c>
      <c r="E12" s="14">
        <v>7824.47</v>
      </c>
      <c r="F12" s="14">
        <v>0</v>
      </c>
      <c r="G12" s="14">
        <v>657.19</v>
      </c>
      <c r="H12" s="14">
        <f>1903.86+37.57</f>
        <v>1941.4299999999998</v>
      </c>
      <c r="I12" s="14">
        <v>1.1499999999999999</v>
      </c>
      <c r="J12" s="14">
        <v>88663.53</v>
      </c>
      <c r="K12" s="14">
        <v>26712.36</v>
      </c>
      <c r="L12" s="14">
        <v>0</v>
      </c>
      <c r="M12" s="14">
        <v>93348.56</v>
      </c>
    </row>
    <row r="13" spans="1:13" ht="15" customHeight="1" x14ac:dyDescent="0.25">
      <c r="A13" s="11" t="s">
        <v>36</v>
      </c>
      <c r="B13" s="30" t="s">
        <v>37</v>
      </c>
      <c r="C13" s="29" t="s">
        <v>38</v>
      </c>
      <c r="D13" s="14">
        <f>E13+F13+G13+H13+I13+J13+K13+L13+M13</f>
        <v>315111.93</v>
      </c>
      <c r="E13" s="14">
        <v>45.5</v>
      </c>
      <c r="F13" s="14">
        <v>0</v>
      </c>
      <c r="G13" s="14">
        <v>15458.89</v>
      </c>
      <c r="H13" s="14">
        <v>405.94</v>
      </c>
      <c r="I13" s="14">
        <v>303.07</v>
      </c>
      <c r="J13" s="14">
        <v>193703.38</v>
      </c>
      <c r="K13" s="14">
        <v>4180.4399999999996</v>
      </c>
      <c r="L13" s="14">
        <v>0</v>
      </c>
      <c r="M13" s="14">
        <v>101014.71</v>
      </c>
    </row>
    <row r="14" spans="1:13" ht="15" customHeight="1" x14ac:dyDescent="0.25">
      <c r="A14" s="15"/>
      <c r="B14" s="30" t="s">
        <v>39</v>
      </c>
      <c r="C14" s="29" t="s">
        <v>40</v>
      </c>
      <c r="D14" s="14">
        <f t="shared" si="2"/>
        <v>224502.43</v>
      </c>
      <c r="E14" s="14">
        <v>11.82</v>
      </c>
      <c r="F14" s="14">
        <v>0</v>
      </c>
      <c r="G14" s="14">
        <v>11305.58</v>
      </c>
      <c r="H14" s="14">
        <v>404.69</v>
      </c>
      <c r="I14" s="14">
        <v>70.290000000000006</v>
      </c>
      <c r="J14" s="14">
        <v>139288.37</v>
      </c>
      <c r="K14" s="14">
        <v>2462.3200000000002</v>
      </c>
      <c r="L14" s="14">
        <v>0</v>
      </c>
      <c r="M14" s="14">
        <v>70959.360000000001</v>
      </c>
    </row>
    <row r="15" spans="1:13" ht="15" customHeight="1" x14ac:dyDescent="0.25">
      <c r="A15" s="15"/>
      <c r="B15" s="31" t="s">
        <v>151</v>
      </c>
      <c r="C15" s="29" t="s">
        <v>41</v>
      </c>
      <c r="D15" s="14">
        <f t="shared" si="2"/>
        <v>90271.55</v>
      </c>
      <c r="E15" s="14">
        <v>33.68</v>
      </c>
      <c r="F15" s="14">
        <v>0</v>
      </c>
      <c r="G15" s="14">
        <v>4102.84</v>
      </c>
      <c r="H15" s="14">
        <v>1.25</v>
      </c>
      <c r="I15" s="14">
        <v>232.78</v>
      </c>
      <c r="J15" s="14">
        <v>54226.55</v>
      </c>
      <c r="K15" s="14">
        <v>1718.12</v>
      </c>
      <c r="L15" s="14">
        <v>0</v>
      </c>
      <c r="M15" s="14">
        <v>29956.329999999998</v>
      </c>
    </row>
    <row r="16" spans="1:13" ht="15" customHeight="1" x14ac:dyDescent="0.25">
      <c r="A16" s="15"/>
      <c r="B16" s="31" t="s">
        <v>152</v>
      </c>
      <c r="C16" s="29" t="s">
        <v>42</v>
      </c>
      <c r="D16" s="14">
        <f t="shared" si="2"/>
        <v>337.95</v>
      </c>
      <c r="E16" s="14">
        <v>0</v>
      </c>
      <c r="F16" s="14">
        <v>0</v>
      </c>
      <c r="G16" s="14">
        <v>50.47</v>
      </c>
      <c r="H16" s="14">
        <v>0</v>
      </c>
      <c r="I16" s="14">
        <v>0</v>
      </c>
      <c r="J16" s="14">
        <v>188.46</v>
      </c>
      <c r="K16" s="14">
        <v>0</v>
      </c>
      <c r="L16" s="14">
        <v>0</v>
      </c>
      <c r="M16" s="14">
        <v>99.02</v>
      </c>
    </row>
    <row r="17" spans="1:13" ht="15" customHeight="1" x14ac:dyDescent="0.25">
      <c r="A17" s="10" t="s">
        <v>43</v>
      </c>
      <c r="B17" s="28" t="s">
        <v>44</v>
      </c>
      <c r="C17" s="29" t="s">
        <v>45</v>
      </c>
      <c r="D17" s="9">
        <f>D18+D19+D20</f>
        <v>534260.62</v>
      </c>
      <c r="E17" s="9">
        <v>7869.97</v>
      </c>
      <c r="F17" s="9">
        <v>0</v>
      </c>
      <c r="G17" s="9">
        <v>16116.08</v>
      </c>
      <c r="H17" s="9">
        <v>2347.37</v>
      </c>
      <c r="I17" s="9">
        <v>304.21999999999997</v>
      </c>
      <c r="J17" s="9">
        <v>282366.90999999997</v>
      </c>
      <c r="K17" s="9">
        <v>30892.799999999999</v>
      </c>
      <c r="L17" s="9">
        <v>0</v>
      </c>
      <c r="M17" s="9">
        <v>194363.27</v>
      </c>
    </row>
    <row r="18" spans="1:13" ht="15" customHeight="1" x14ac:dyDescent="0.25">
      <c r="A18" s="11" t="s">
        <v>29</v>
      </c>
      <c r="B18" s="30" t="s">
        <v>46</v>
      </c>
      <c r="C18" s="29" t="s">
        <v>47</v>
      </c>
      <c r="D18" s="14">
        <f t="shared" si="2"/>
        <v>465118.33</v>
      </c>
      <c r="E18" s="14">
        <v>220.3</v>
      </c>
      <c r="F18" s="14">
        <v>0</v>
      </c>
      <c r="G18" s="14">
        <v>16116.08</v>
      </c>
      <c r="H18" s="14">
        <v>2347.37</v>
      </c>
      <c r="I18" s="14">
        <v>304.21999999999997</v>
      </c>
      <c r="J18" s="14">
        <v>276055.93</v>
      </c>
      <c r="K18" s="14">
        <v>18555.740000000002</v>
      </c>
      <c r="L18" s="14">
        <v>0</v>
      </c>
      <c r="M18" s="14">
        <v>151518.69</v>
      </c>
    </row>
    <row r="19" spans="1:13" ht="15" customHeight="1" x14ac:dyDescent="0.25">
      <c r="A19" s="11" t="s">
        <v>36</v>
      </c>
      <c r="B19" s="30" t="s">
        <v>48</v>
      </c>
      <c r="C19" s="29" t="s">
        <v>49</v>
      </c>
      <c r="D19" s="14">
        <f t="shared" si="2"/>
        <v>69142.290000000008</v>
      </c>
      <c r="E19" s="14">
        <v>7649.67</v>
      </c>
      <c r="F19" s="14">
        <v>0</v>
      </c>
      <c r="G19" s="14">
        <v>0</v>
      </c>
      <c r="H19" s="14">
        <v>0</v>
      </c>
      <c r="I19" s="14">
        <v>0</v>
      </c>
      <c r="J19" s="14">
        <v>6310.98</v>
      </c>
      <c r="K19" s="14">
        <v>12337.06</v>
      </c>
      <c r="L19" s="14">
        <v>0</v>
      </c>
      <c r="M19" s="14">
        <v>42844.58</v>
      </c>
    </row>
    <row r="20" spans="1:13" ht="15" customHeight="1" x14ac:dyDescent="0.25">
      <c r="A20" s="11" t="s">
        <v>50</v>
      </c>
      <c r="B20" s="30" t="s">
        <v>162</v>
      </c>
      <c r="C20" s="29" t="s">
        <v>51</v>
      </c>
      <c r="D20" s="14">
        <f t="shared" si="2"/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ht="15" customHeight="1" x14ac:dyDescent="0.25">
      <c r="A21" s="15"/>
      <c r="B21" s="30" t="s">
        <v>52</v>
      </c>
      <c r="C21" s="29" t="s">
        <v>53</v>
      </c>
      <c r="D21" s="14">
        <f t="shared" si="2"/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ht="15" customHeight="1" x14ac:dyDescent="0.25">
      <c r="A22" s="15"/>
      <c r="B22" s="31" t="s">
        <v>163</v>
      </c>
      <c r="C22" s="29" t="s">
        <v>54</v>
      </c>
      <c r="D22" s="14">
        <f t="shared" si="2"/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5" customHeight="1" x14ac:dyDescent="0.25">
      <c r="A23" s="15"/>
      <c r="B23" s="30" t="s">
        <v>55</v>
      </c>
      <c r="C23" s="29" t="s">
        <v>56</v>
      </c>
      <c r="D23" s="14">
        <f t="shared" si="2"/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ht="15" customHeight="1" x14ac:dyDescent="0.25">
      <c r="A24" s="11" t="s">
        <v>57</v>
      </c>
      <c r="B24" s="30" t="s">
        <v>58</v>
      </c>
      <c r="C24" s="29" t="s">
        <v>59</v>
      </c>
      <c r="D24" s="14">
        <f t="shared" si="2"/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5" customHeight="1" x14ac:dyDescent="0.25">
      <c r="A25" s="10" t="s">
        <v>60</v>
      </c>
      <c r="B25" s="28" t="s">
        <v>61</v>
      </c>
      <c r="C25" s="29" t="s">
        <v>62</v>
      </c>
      <c r="D25" s="9">
        <f>D26+D31+D32+D33</f>
        <v>219148.69</v>
      </c>
      <c r="E25" s="9">
        <v>7824.47</v>
      </c>
      <c r="F25" s="9">
        <v>0</v>
      </c>
      <c r="G25" s="9">
        <v>657.19</v>
      </c>
      <c r="H25" s="9">
        <v>1941.4299999999998</v>
      </c>
      <c r="I25" s="9">
        <v>1.1499999999999999</v>
      </c>
      <c r="J25" s="9">
        <v>88663.53</v>
      </c>
      <c r="K25" s="9">
        <v>26712.36</v>
      </c>
      <c r="L25" s="9">
        <v>0</v>
      </c>
      <c r="M25" s="9">
        <v>93348.56</v>
      </c>
    </row>
    <row r="26" spans="1:13" ht="15" customHeight="1" x14ac:dyDescent="0.25">
      <c r="A26" s="11" t="s">
        <v>29</v>
      </c>
      <c r="B26" s="30" t="s">
        <v>63</v>
      </c>
      <c r="C26" s="29" t="s">
        <v>64</v>
      </c>
      <c r="D26" s="14">
        <f>E26+F26+G26+H26+I26+J26+K26+L26+M26</f>
        <v>181731.97</v>
      </c>
      <c r="E26" s="14">
        <v>7824.47</v>
      </c>
      <c r="F26" s="14">
        <v>0</v>
      </c>
      <c r="G26" s="14">
        <v>529.86</v>
      </c>
      <c r="H26" s="14">
        <v>1941.4299999999998</v>
      </c>
      <c r="I26" s="14">
        <v>1.1499999999999999</v>
      </c>
      <c r="J26" s="14">
        <v>70565.39</v>
      </c>
      <c r="K26" s="14">
        <v>18953.95</v>
      </c>
      <c r="L26" s="14">
        <v>0</v>
      </c>
      <c r="M26" s="14">
        <v>81915.72</v>
      </c>
    </row>
    <row r="27" spans="1:13" ht="15" customHeight="1" x14ac:dyDescent="0.25">
      <c r="A27" s="11" t="s">
        <v>65</v>
      </c>
      <c r="B27" s="30" t="s">
        <v>66</v>
      </c>
      <c r="C27" s="29" t="s">
        <v>67</v>
      </c>
      <c r="D27" s="14">
        <f t="shared" si="2"/>
        <v>181731.97</v>
      </c>
      <c r="E27" s="14">
        <v>7824.47</v>
      </c>
      <c r="F27" s="14">
        <v>0</v>
      </c>
      <c r="G27" s="14">
        <v>529.86</v>
      </c>
      <c r="H27" s="14">
        <v>1941.4299999999998</v>
      </c>
      <c r="I27" s="14">
        <v>1.1499999999999999</v>
      </c>
      <c r="J27" s="14">
        <v>70565.39</v>
      </c>
      <c r="K27" s="14">
        <v>18953.95</v>
      </c>
      <c r="L27" s="14">
        <v>0</v>
      </c>
      <c r="M27" s="14">
        <v>81915.72</v>
      </c>
    </row>
    <row r="28" spans="1:13" ht="15" customHeight="1" x14ac:dyDescent="0.25">
      <c r="A28" s="15"/>
      <c r="B28" s="30" t="s">
        <v>68</v>
      </c>
      <c r="C28" s="29" t="s">
        <v>69</v>
      </c>
      <c r="D28" s="14">
        <f t="shared" si="2"/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5" customHeight="1" x14ac:dyDescent="0.25">
      <c r="A29" s="15"/>
      <c r="B29" s="30" t="s">
        <v>70</v>
      </c>
      <c r="C29" s="29" t="s">
        <v>71</v>
      </c>
      <c r="D29" s="14">
        <f t="shared" si="2"/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ht="15" customHeight="1" x14ac:dyDescent="0.25">
      <c r="A30" s="15"/>
      <c r="B30" s="30" t="s">
        <v>72</v>
      </c>
      <c r="C30" s="29" t="s">
        <v>73</v>
      </c>
      <c r="D30" s="14">
        <f t="shared" si="2"/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5" customHeight="1" x14ac:dyDescent="0.25">
      <c r="A31" s="11" t="s">
        <v>36</v>
      </c>
      <c r="B31" s="30" t="s">
        <v>74</v>
      </c>
      <c r="C31" s="29" t="s">
        <v>75</v>
      </c>
      <c r="D31" s="14">
        <f t="shared" si="2"/>
        <v>588.25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220.65</v>
      </c>
      <c r="K31" s="14">
        <v>82.68</v>
      </c>
      <c r="L31" s="14">
        <v>0</v>
      </c>
      <c r="M31" s="14">
        <v>284.92</v>
      </c>
    </row>
    <row r="32" spans="1:13" ht="15" customHeight="1" x14ac:dyDescent="0.25">
      <c r="A32" s="11" t="s">
        <v>50</v>
      </c>
      <c r="B32" s="30" t="s">
        <v>76</v>
      </c>
      <c r="C32" s="29" t="s">
        <v>77</v>
      </c>
      <c r="D32" s="14">
        <f t="shared" si="2"/>
        <v>36828.47</v>
      </c>
      <c r="E32" s="14">
        <v>0</v>
      </c>
      <c r="F32" s="14">
        <v>0</v>
      </c>
      <c r="G32" s="14">
        <v>127.33</v>
      </c>
      <c r="H32" s="14">
        <v>0</v>
      </c>
      <c r="I32" s="14">
        <v>0</v>
      </c>
      <c r="J32" s="14">
        <v>17877.490000000002</v>
      </c>
      <c r="K32" s="14">
        <v>7675.73</v>
      </c>
      <c r="L32" s="14">
        <v>0</v>
      </c>
      <c r="M32" s="14">
        <v>11147.92</v>
      </c>
    </row>
    <row r="33" spans="1:13" ht="15" customHeight="1" x14ac:dyDescent="0.25">
      <c r="A33" s="11" t="s">
        <v>57</v>
      </c>
      <c r="B33" s="30" t="s">
        <v>78</v>
      </c>
      <c r="C33" s="29" t="s">
        <v>79</v>
      </c>
      <c r="D33" s="14">
        <f t="shared" si="2"/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ht="15" customHeight="1" x14ac:dyDescent="0.25">
      <c r="A34" s="10" t="s">
        <v>158</v>
      </c>
      <c r="B34" s="28" t="s">
        <v>81</v>
      </c>
      <c r="C34" s="29" t="s">
        <v>82</v>
      </c>
      <c r="D34" s="9">
        <f>D35+D36+D37</f>
        <v>116748.53</v>
      </c>
      <c r="E34" s="9">
        <f>SUM(E35:E37)</f>
        <v>349.44000000000005</v>
      </c>
      <c r="F34" s="9">
        <v>0</v>
      </c>
      <c r="G34" s="9">
        <f t="shared" ref="G34:M34" si="3">SUM(G35:G37)</f>
        <v>3560.6200000000003</v>
      </c>
      <c r="H34" s="9">
        <f t="shared" si="3"/>
        <v>89</v>
      </c>
      <c r="I34" s="9">
        <f t="shared" si="3"/>
        <v>27.57</v>
      </c>
      <c r="J34" s="9">
        <f t="shared" si="3"/>
        <v>61304.47</v>
      </c>
      <c r="K34" s="9">
        <f t="shared" si="3"/>
        <v>4609.51</v>
      </c>
      <c r="L34" s="9">
        <f t="shared" si="3"/>
        <v>0</v>
      </c>
      <c r="M34" s="9">
        <f t="shared" si="3"/>
        <v>46807.92</v>
      </c>
    </row>
    <row r="35" spans="1:13" ht="15" customHeight="1" x14ac:dyDescent="0.25">
      <c r="A35" s="11" t="s">
        <v>29</v>
      </c>
      <c r="B35" s="30" t="s">
        <v>159</v>
      </c>
      <c r="C35" s="29" t="s">
        <v>83</v>
      </c>
      <c r="D35" s="14">
        <f t="shared" si="2"/>
        <v>69679.75</v>
      </c>
      <c r="E35" s="14">
        <v>34.520000000000003</v>
      </c>
      <c r="F35" s="14">
        <v>0</v>
      </c>
      <c r="G35" s="14">
        <v>2682.53</v>
      </c>
      <c r="H35" s="14">
        <v>68.48</v>
      </c>
      <c r="I35" s="14">
        <v>14.67</v>
      </c>
      <c r="J35" s="14">
        <v>43115.29</v>
      </c>
      <c r="K35" s="14">
        <v>1815.97</v>
      </c>
      <c r="L35" s="14">
        <v>0</v>
      </c>
      <c r="M35" s="14">
        <v>21948.29</v>
      </c>
    </row>
    <row r="36" spans="1:13" ht="15" customHeight="1" x14ac:dyDescent="0.25">
      <c r="A36" s="11" t="s">
        <v>36</v>
      </c>
      <c r="B36" s="30" t="s">
        <v>160</v>
      </c>
      <c r="C36" s="29" t="s">
        <v>84</v>
      </c>
      <c r="D36" s="14">
        <f t="shared" si="2"/>
        <v>20259.38</v>
      </c>
      <c r="E36" s="14">
        <v>49.01</v>
      </c>
      <c r="F36" s="14">
        <v>0</v>
      </c>
      <c r="G36" s="14">
        <v>150.05000000000001</v>
      </c>
      <c r="H36" s="14">
        <v>2.78</v>
      </c>
      <c r="I36" s="14">
        <v>0</v>
      </c>
      <c r="J36" s="14">
        <v>6427.36</v>
      </c>
      <c r="K36" s="14">
        <v>1552.68</v>
      </c>
      <c r="L36" s="14">
        <v>0</v>
      </c>
      <c r="M36" s="14">
        <v>12077.5</v>
      </c>
    </row>
    <row r="37" spans="1:13" ht="15" customHeight="1" x14ac:dyDescent="0.25">
      <c r="A37" s="11" t="s">
        <v>50</v>
      </c>
      <c r="B37" s="30" t="s">
        <v>85</v>
      </c>
      <c r="C37" s="29" t="s">
        <v>86</v>
      </c>
      <c r="D37" s="14">
        <f t="shared" si="2"/>
        <v>26809.4</v>
      </c>
      <c r="E37" s="14">
        <v>265.91000000000003</v>
      </c>
      <c r="F37" s="14">
        <v>0</v>
      </c>
      <c r="G37" s="14">
        <v>728.04</v>
      </c>
      <c r="H37" s="14">
        <v>17.739999999999998</v>
      </c>
      <c r="I37" s="14">
        <v>12.9</v>
      </c>
      <c r="J37" s="14">
        <v>11761.82</v>
      </c>
      <c r="K37" s="14">
        <v>1240.8599999999999</v>
      </c>
      <c r="L37" s="14">
        <v>0</v>
      </c>
      <c r="M37" s="14">
        <v>12782.13</v>
      </c>
    </row>
    <row r="38" spans="1:13" ht="20.25" customHeight="1" x14ac:dyDescent="0.35">
      <c r="A38" s="55"/>
      <c r="B38" s="56"/>
      <c r="I38" s="57"/>
      <c r="J38" s="57"/>
      <c r="K38" s="57"/>
      <c r="L38" s="57"/>
    </row>
    <row r="39" spans="1:13" ht="17.399999999999999" x14ac:dyDescent="0.3">
      <c r="B39" s="59"/>
      <c r="C39" s="59"/>
      <c r="I39" s="59"/>
      <c r="J39" s="59"/>
      <c r="K39" s="59"/>
      <c r="L39" s="59"/>
    </row>
  </sheetData>
  <mergeCells count="23">
    <mergeCell ref="F5:F6"/>
    <mergeCell ref="G4:H4"/>
    <mergeCell ref="I4:J4"/>
    <mergeCell ref="K4:M4"/>
    <mergeCell ref="A1:M1"/>
    <mergeCell ref="A2:M2"/>
    <mergeCell ref="A3:M3"/>
    <mergeCell ref="I38:L38"/>
    <mergeCell ref="I39:L39"/>
    <mergeCell ref="B39:C39"/>
    <mergeCell ref="M5:M6"/>
    <mergeCell ref="A38:B38"/>
    <mergeCell ref="G5:G6"/>
    <mergeCell ref="H5:H6"/>
    <mergeCell ref="I5:I6"/>
    <mergeCell ref="J5:J6"/>
    <mergeCell ref="K5:K6"/>
    <mergeCell ref="L5:L6"/>
    <mergeCell ref="A5:A6"/>
    <mergeCell ref="B5:B6"/>
    <mergeCell ref="C5:C6"/>
    <mergeCell ref="D5:D6"/>
    <mergeCell ref="E5:E6"/>
  </mergeCells>
  <pageMargins left="0.75" right="0.45" top="0.31" bottom="0.25" header="0.3" footer="0.3"/>
  <pageSetup paperSize="9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7"/>
  <sheetViews>
    <sheetView topLeftCell="A12" zoomScale="90" zoomScaleNormal="90" workbookViewId="0">
      <selection activeCell="G31" sqref="G31"/>
    </sheetView>
  </sheetViews>
  <sheetFormatPr defaultColWidth="8.88671875" defaultRowHeight="13.2" x14ac:dyDescent="0.25"/>
  <cols>
    <col min="1" max="1" width="4.44140625" style="32" bestFit="1" customWidth="1"/>
    <col min="2" max="2" width="21.6640625" style="32" bestFit="1" customWidth="1"/>
    <col min="3" max="4" width="12.5546875" style="32" customWidth="1"/>
    <col min="5" max="5" width="14.44140625" style="32" bestFit="1" customWidth="1"/>
    <col min="6" max="6" width="15.109375" style="32" customWidth="1"/>
    <col min="7" max="7" width="16.88671875" style="32" customWidth="1"/>
    <col min="8" max="8" width="11.44140625" style="32" bestFit="1" customWidth="1"/>
    <col min="9" max="9" width="10.33203125" style="32" bestFit="1" customWidth="1"/>
    <col min="10" max="10" width="10.109375" style="32" bestFit="1" customWidth="1"/>
    <col min="11" max="11" width="11.33203125" style="32" bestFit="1" customWidth="1"/>
    <col min="12" max="12" width="10.5546875" style="32" bestFit="1" customWidth="1"/>
    <col min="13" max="13" width="10.44140625" style="32" customWidth="1"/>
    <col min="14" max="16384" width="8.88671875" style="32"/>
  </cols>
  <sheetData>
    <row r="1" spans="1:13" ht="15.6" x14ac:dyDescent="0.25">
      <c r="A1" s="75" t="s">
        <v>240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15.6" x14ac:dyDescent="0.25">
      <c r="A2" s="76" t="s">
        <v>165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6" x14ac:dyDescent="0.25">
      <c r="A3" s="77" t="str">
        <f>'Biểu 01'!A3:T3</f>
        <v>(Kèm theo Quyết định số 357/QĐ-UBND ngày 28/02/2026 của UBND tỉnh Lạng Sơn)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x14ac:dyDescent="0.25">
      <c r="A4" s="33"/>
      <c r="B4" s="33"/>
      <c r="C4" s="33"/>
      <c r="D4" s="33"/>
      <c r="E4" s="33"/>
      <c r="F4" s="33"/>
      <c r="G4" s="33"/>
      <c r="H4" s="33"/>
      <c r="I4" s="78" t="s">
        <v>166</v>
      </c>
      <c r="J4" s="78"/>
      <c r="K4" s="74" t="s">
        <v>167</v>
      </c>
      <c r="L4" s="74"/>
      <c r="M4" s="74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74" t="s">
        <v>168</v>
      </c>
      <c r="L5" s="74"/>
      <c r="M5" s="74"/>
    </row>
    <row r="6" spans="1:13" ht="15.6" x14ac:dyDescent="0.25">
      <c r="A6" s="79" t="s">
        <v>1</v>
      </c>
      <c r="B6" s="79" t="s">
        <v>112</v>
      </c>
      <c r="C6" s="79" t="s">
        <v>113</v>
      </c>
      <c r="D6" s="79" t="s">
        <v>169</v>
      </c>
      <c r="E6" s="79" t="s">
        <v>30</v>
      </c>
      <c r="F6" s="79" t="s">
        <v>37</v>
      </c>
      <c r="G6" s="79"/>
      <c r="H6" s="79" t="s">
        <v>170</v>
      </c>
      <c r="I6" s="79"/>
      <c r="J6" s="79"/>
      <c r="K6" s="79"/>
      <c r="L6" s="79" t="s">
        <v>110</v>
      </c>
      <c r="M6" s="79" t="s">
        <v>171</v>
      </c>
    </row>
    <row r="7" spans="1:13" ht="46.8" x14ac:dyDescent="0.25">
      <c r="A7" s="79"/>
      <c r="B7" s="79"/>
      <c r="C7" s="79"/>
      <c r="D7" s="79"/>
      <c r="E7" s="79"/>
      <c r="F7" s="34" t="s">
        <v>238</v>
      </c>
      <c r="G7" s="34" t="s">
        <v>239</v>
      </c>
      <c r="H7" s="34" t="s">
        <v>114</v>
      </c>
      <c r="I7" s="34" t="s">
        <v>90</v>
      </c>
      <c r="J7" s="34" t="s">
        <v>91</v>
      </c>
      <c r="K7" s="34" t="s">
        <v>92</v>
      </c>
      <c r="L7" s="79"/>
      <c r="M7" s="79"/>
    </row>
    <row r="8" spans="1:13" s="36" customFormat="1" ht="15.6" x14ac:dyDescent="0.2">
      <c r="A8" s="35">
        <v>-1</v>
      </c>
      <c r="B8" s="35">
        <v>-2</v>
      </c>
      <c r="C8" s="35">
        <v>-3</v>
      </c>
      <c r="D8" s="35">
        <v>-4</v>
      </c>
      <c r="E8" s="35">
        <v>-5</v>
      </c>
      <c r="F8" s="35">
        <v>-6</v>
      </c>
      <c r="G8" s="35">
        <v>-7</v>
      </c>
      <c r="H8" s="35">
        <v>-8</v>
      </c>
      <c r="I8" s="35">
        <v>-9</v>
      </c>
      <c r="J8" s="35">
        <v>-10</v>
      </c>
      <c r="K8" s="35">
        <v>-11</v>
      </c>
      <c r="L8" s="35">
        <v>-12</v>
      </c>
      <c r="M8" s="35">
        <v>-13</v>
      </c>
    </row>
    <row r="9" spans="1:13" s="39" customFormat="1" ht="15.6" x14ac:dyDescent="0.25">
      <c r="A9" s="37"/>
      <c r="B9" s="37" t="s">
        <v>172</v>
      </c>
      <c r="C9" s="51">
        <v>830732</v>
      </c>
      <c r="D9" s="46">
        <f>E9+F9+G9</f>
        <v>603940.37000000174</v>
      </c>
      <c r="E9" s="46">
        <v>219148.69000000044</v>
      </c>
      <c r="F9" s="46">
        <v>315111.93000000133</v>
      </c>
      <c r="G9" s="46">
        <v>69679.75</v>
      </c>
      <c r="H9" s="46">
        <f>K9+J9+I9</f>
        <v>556785.41000000085</v>
      </c>
      <c r="I9" s="46">
        <f>SUM(I10:I74)</f>
        <v>12043.160000000009</v>
      </c>
      <c r="J9" s="46">
        <f t="shared" ref="J9:L9" si="0">SUM(J10:J74)</f>
        <v>87589.840000000026</v>
      </c>
      <c r="K9" s="46">
        <f t="shared" si="0"/>
        <v>457152.41000000079</v>
      </c>
      <c r="L9" s="46">
        <f t="shared" si="0"/>
        <v>47154.959999999934</v>
      </c>
      <c r="M9" s="38">
        <f>(E9+F9)/C9*100</f>
        <v>64.31203083545617</v>
      </c>
    </row>
    <row r="10" spans="1:13" ht="15.6" x14ac:dyDescent="0.25">
      <c r="A10" s="40">
        <v>1</v>
      </c>
      <c r="B10" s="41" t="s">
        <v>173</v>
      </c>
      <c r="C10" s="50">
        <v>5468</v>
      </c>
      <c r="D10" s="48">
        <f>E10+F10+G10</f>
        <v>2910.0699999999888</v>
      </c>
      <c r="E10" s="48">
        <v>2.67</v>
      </c>
      <c r="F10" s="48">
        <v>2398.8599999999888</v>
      </c>
      <c r="G10" s="48">
        <v>508.53999999999979</v>
      </c>
      <c r="H10" s="48">
        <f>I10+J10+K10</f>
        <v>2274.3299999999954</v>
      </c>
      <c r="I10" s="48">
        <v>0</v>
      </c>
      <c r="J10" s="48">
        <f>'[3]biểu 02'!$J$8+'[3]biểu 02'!$J$80</f>
        <v>145.64000000000001</v>
      </c>
      <c r="K10" s="48">
        <f>'[3]biểu 02'!$P$80+'[3]biểu 02'!$P$8</f>
        <v>2128.6899999999955</v>
      </c>
      <c r="L10" s="48">
        <f>'[3]biểu 02'!$Q$8+'[3]biểu 02'!$Q$80</f>
        <v>635.73999999999751</v>
      </c>
      <c r="M10" s="42">
        <f>(E10+F10)/C10*100</f>
        <v>43.919714703730591</v>
      </c>
    </row>
    <row r="11" spans="1:13" ht="15.6" x14ac:dyDescent="0.25">
      <c r="A11" s="40">
        <v>2</v>
      </c>
      <c r="B11" s="41" t="s">
        <v>174</v>
      </c>
      <c r="C11" s="50">
        <v>6213</v>
      </c>
      <c r="D11" s="48">
        <f t="shared" ref="D11:D74" si="1">E11+F11+G11</f>
        <v>3589.5500000000238</v>
      </c>
      <c r="E11" s="48">
        <v>44.49</v>
      </c>
      <c r="F11" s="48">
        <v>3224.4600000000241</v>
      </c>
      <c r="G11" s="48">
        <v>320.60000000000008</v>
      </c>
      <c r="H11" s="48">
        <f t="shared" ref="H11:H74" si="2">I11+J11+K11</f>
        <v>2975.3900000000026</v>
      </c>
      <c r="I11" s="48">
        <v>0</v>
      </c>
      <c r="J11" s="48">
        <f>'[4]biểu 02'!$J$8+'[4]biểu 02'!$J$80</f>
        <v>502.74999999999966</v>
      </c>
      <c r="K11" s="48">
        <f>'[4]biểu 02'!$P$80+'[4]biểu 02'!$P$8</f>
        <v>2472.6400000000031</v>
      </c>
      <c r="L11" s="48">
        <f>'[4]biểu 02'!$Q$8+'[4]biểu 02'!$Q$80</f>
        <v>614.15999999999769</v>
      </c>
      <c r="M11" s="42">
        <f t="shared" ref="M11:M73" si="3">(E11+F11)/C11*100</f>
        <v>52.614678899082953</v>
      </c>
    </row>
    <row r="12" spans="1:13" ht="15.6" x14ac:dyDescent="0.25">
      <c r="A12" s="40">
        <v>3</v>
      </c>
      <c r="B12" s="41" t="s">
        <v>175</v>
      </c>
      <c r="C12" s="50">
        <v>3190</v>
      </c>
      <c r="D12" s="48">
        <f t="shared" si="1"/>
        <v>2082.7299999999868</v>
      </c>
      <c r="E12" s="48">
        <v>1.72</v>
      </c>
      <c r="F12" s="48">
        <v>1867.3499999999869</v>
      </c>
      <c r="G12" s="48">
        <v>213.66</v>
      </c>
      <c r="H12" s="48">
        <f>I12+J12+K12</f>
        <v>1783.7700000000009</v>
      </c>
      <c r="I12" s="48">
        <v>0</v>
      </c>
      <c r="J12" s="48">
        <f>'[5]biểu 02'!$J$8+'[5]biểu 02'!$J$80</f>
        <v>178.04000000000008</v>
      </c>
      <c r="K12" s="48">
        <f>'[5]biểu 02'!$P$80+'[5]biểu 02'!$P$8</f>
        <v>1605.7300000000009</v>
      </c>
      <c r="L12" s="48">
        <f>'[5]biểu 02'!$Q$8+'[5]biểu 02'!$Q$80</f>
        <v>298.96000000000021</v>
      </c>
      <c r="M12" s="42">
        <f t="shared" si="3"/>
        <v>58.591536050156336</v>
      </c>
    </row>
    <row r="13" spans="1:13" ht="15.6" x14ac:dyDescent="0.25">
      <c r="A13" s="40">
        <v>4</v>
      </c>
      <c r="B13" s="41" t="s">
        <v>176</v>
      </c>
      <c r="C13" s="50">
        <v>2729</v>
      </c>
      <c r="D13" s="48">
        <f t="shared" si="1"/>
        <v>1300.2099999999982</v>
      </c>
      <c r="E13" s="48">
        <v>1.2000000000000002</v>
      </c>
      <c r="F13" s="48">
        <v>1165.7799999999982</v>
      </c>
      <c r="G13" s="48">
        <v>133.22999999999999</v>
      </c>
      <c r="H13" s="48">
        <f t="shared" si="2"/>
        <v>1024.9399999999998</v>
      </c>
      <c r="I13" s="48">
        <v>0</v>
      </c>
      <c r="J13" s="48">
        <f>'[6]biểu 02'!$J$8+'[6]biểu 02'!$J$80</f>
        <v>468.76000000000039</v>
      </c>
      <c r="K13" s="48">
        <f>'[6]biểu 02'!$P$80+'[6]biểu 02'!$P$8</f>
        <v>556.17999999999938</v>
      </c>
      <c r="L13" s="48">
        <f>'[6]biểu 02'!$Q$8+'[6]biểu 02'!$Q$80</f>
        <v>275.27000000000032</v>
      </c>
      <c r="M13" s="42">
        <f t="shared" si="3"/>
        <v>42.762183950164825</v>
      </c>
    </row>
    <row r="14" spans="1:13" ht="15.6" x14ac:dyDescent="0.25">
      <c r="A14" s="40">
        <v>5</v>
      </c>
      <c r="B14" s="41" t="s">
        <v>177</v>
      </c>
      <c r="C14" s="50">
        <v>8022</v>
      </c>
      <c r="D14" s="48">
        <f t="shared" si="1"/>
        <v>4065.2700000000054</v>
      </c>
      <c r="E14" s="48">
        <v>3111.7200000000066</v>
      </c>
      <c r="F14" s="48">
        <v>775.13999999999908</v>
      </c>
      <c r="G14" s="48">
        <v>178.41</v>
      </c>
      <c r="H14" s="48">
        <f t="shared" si="2"/>
        <v>3877.49</v>
      </c>
      <c r="I14" s="48">
        <f>'[7]biểu 02'!$D$8+'[7]biểu 02'!$D$80</f>
        <v>727.2700000000001</v>
      </c>
      <c r="J14" s="48">
        <f>'[7]biểu 02'!$J$80+'[7]biểu 02'!$J$8</f>
        <v>1255.05</v>
      </c>
      <c r="K14" s="48">
        <f>'[7]biểu 02'!$P$8+'[7]biểu 02'!$P$80</f>
        <v>1895.1699999999996</v>
      </c>
      <c r="L14" s="48">
        <f>'[7]biểu 02'!$Q$80+'[7]biểu 02'!$Q$8</f>
        <v>187.78</v>
      </c>
      <c r="M14" s="42">
        <f t="shared" si="3"/>
        <v>48.452505609573741</v>
      </c>
    </row>
    <row r="15" spans="1:13" ht="15.6" x14ac:dyDescent="0.25">
      <c r="A15" s="40">
        <v>6</v>
      </c>
      <c r="B15" s="41" t="s">
        <v>178</v>
      </c>
      <c r="C15" s="50">
        <v>11758</v>
      </c>
      <c r="D15" s="48">
        <f t="shared" si="1"/>
        <v>5511.6100000000088</v>
      </c>
      <c r="E15" s="48">
        <v>3708.1500000000092</v>
      </c>
      <c r="F15" s="48">
        <v>1801.98</v>
      </c>
      <c r="G15" s="48">
        <v>1.48</v>
      </c>
      <c r="H15" s="48">
        <f t="shared" si="2"/>
        <v>4304.119999999999</v>
      </c>
      <c r="I15" s="48">
        <v>0</v>
      </c>
      <c r="J15" s="48">
        <f>'[8]biểu 02'!$J$8+'[8]biểu 02'!$J$80</f>
        <v>1324.5199999999998</v>
      </c>
      <c r="K15" s="48">
        <f>'[8]biểu 02'!$P$80+'[8]biểu 02'!$P$8</f>
        <v>2979.599999999999</v>
      </c>
      <c r="L15" s="48">
        <f>'[8]biểu 02'!$Q$8+'[8]biểu 02'!$Q$80</f>
        <v>1207.4900000000005</v>
      </c>
      <c r="M15" s="42">
        <f t="shared" si="3"/>
        <v>46.862816805579257</v>
      </c>
    </row>
    <row r="16" spans="1:13" ht="15.6" x14ac:dyDescent="0.25">
      <c r="A16" s="40">
        <v>7</v>
      </c>
      <c r="B16" s="41" t="s">
        <v>179</v>
      </c>
      <c r="C16" s="50">
        <v>15430</v>
      </c>
      <c r="D16" s="48">
        <f t="shared" si="1"/>
        <v>13177.450000000066</v>
      </c>
      <c r="E16" s="48">
        <v>2041.1599999999983</v>
      </c>
      <c r="F16" s="48">
        <v>10326.550000000068</v>
      </c>
      <c r="G16" s="48">
        <v>809.73999999999933</v>
      </c>
      <c r="H16" s="48">
        <f t="shared" si="2"/>
        <v>11999.560000000019</v>
      </c>
      <c r="I16" s="48">
        <f>'[9]biểu 02'!$D$8+'[9]biểu 02'!$D$80</f>
        <v>1647.8299999999997</v>
      </c>
      <c r="J16" s="48">
        <f>'[9]biểu 02'!$J$80+'[9]biểu 02'!$J$8</f>
        <v>2773.1799999999976</v>
      </c>
      <c r="K16" s="48">
        <f>'[9]biểu 02'!$P$8+'[9]biểu 02'!$P$80</f>
        <v>7578.5500000000229</v>
      </c>
      <c r="L16" s="48">
        <f>'[9]biểu 02'!$Q$80+'[9]biểu 02'!$Q$8</f>
        <v>1177.8899999999956</v>
      </c>
      <c r="M16" s="42">
        <f t="shared" si="3"/>
        <v>80.153661697991353</v>
      </c>
    </row>
    <row r="17" spans="1:13" ht="15.6" x14ac:dyDescent="0.25">
      <c r="A17" s="40">
        <v>8</v>
      </c>
      <c r="B17" s="41" t="s">
        <v>180</v>
      </c>
      <c r="C17" s="50">
        <v>10539</v>
      </c>
      <c r="D17" s="48">
        <f t="shared" si="1"/>
        <v>8623.840000000002</v>
      </c>
      <c r="E17" s="48">
        <v>5021.0100000000066</v>
      </c>
      <c r="F17" s="48">
        <v>3200.4099999999949</v>
      </c>
      <c r="G17" s="48">
        <v>402.41999999999979</v>
      </c>
      <c r="H17" s="48">
        <f t="shared" si="2"/>
        <v>8220.8699999999917</v>
      </c>
      <c r="I17" s="48">
        <v>0.09</v>
      </c>
      <c r="J17" s="48">
        <f>'[10]biểu 02'!$J$80+'[10]biểu 02'!$J$8</f>
        <v>548.08999999999992</v>
      </c>
      <c r="K17" s="48">
        <f>'[10]biểu 02'!$P$8+'[10]biểu 02'!$P$80</f>
        <v>7672.6899999999914</v>
      </c>
      <c r="L17" s="48">
        <f>'[10]biểu 02'!$Q$80+'[10]biểu 02'!$Q$8</f>
        <v>402.97000000000014</v>
      </c>
      <c r="M17" s="42">
        <f t="shared" si="3"/>
        <v>78.009488566277653</v>
      </c>
    </row>
    <row r="18" spans="1:13" ht="15.6" x14ac:dyDescent="0.25">
      <c r="A18" s="40">
        <v>9</v>
      </c>
      <c r="B18" s="41" t="s">
        <v>181</v>
      </c>
      <c r="C18" s="50">
        <v>10559</v>
      </c>
      <c r="D18" s="48">
        <f t="shared" si="1"/>
        <v>3290.8499999999985</v>
      </c>
      <c r="E18" s="48">
        <v>2453.6799999999998</v>
      </c>
      <c r="F18" s="48">
        <v>672.26999999999862</v>
      </c>
      <c r="G18" s="48">
        <v>164.89999999999998</v>
      </c>
      <c r="H18" s="48">
        <f t="shared" si="2"/>
        <v>2716.3299999999995</v>
      </c>
      <c r="I18" s="48">
        <v>12.56</v>
      </c>
      <c r="J18" s="48">
        <f>'[11]biểu 02'!$J$8+'[11]biểu 02'!$J$80</f>
        <v>2429.7399999999993</v>
      </c>
      <c r="K18" s="48">
        <f>'[11]biểu 02'!$P$80+'[11]biểu 02'!$P$8</f>
        <v>274.03000000000031</v>
      </c>
      <c r="L18" s="48">
        <f>'[11]biểu 02'!$Q$8+'[11]biểu 02'!$Q$80</f>
        <v>574.52</v>
      </c>
      <c r="M18" s="42">
        <f t="shared" si="3"/>
        <v>29.604602708589816</v>
      </c>
    </row>
    <row r="19" spans="1:13" ht="15.6" x14ac:dyDescent="0.25">
      <c r="A19" s="40">
        <v>10</v>
      </c>
      <c r="B19" s="41" t="s">
        <v>182</v>
      </c>
      <c r="C19" s="50">
        <v>10328</v>
      </c>
      <c r="D19" s="48">
        <f t="shared" si="1"/>
        <v>8018.0700000000379</v>
      </c>
      <c r="E19" s="48">
        <v>13.54</v>
      </c>
      <c r="F19" s="48">
        <v>7286.450000000038</v>
      </c>
      <c r="G19" s="48">
        <v>718.07999999999959</v>
      </c>
      <c r="H19" s="48">
        <f t="shared" si="2"/>
        <v>7483.46000000002</v>
      </c>
      <c r="I19" s="48">
        <v>0</v>
      </c>
      <c r="J19" s="48">
        <f>'[12]biểu 02'!$J$80+'[12]biểu 02'!$J$8</f>
        <v>1570.8199999999995</v>
      </c>
      <c r="K19" s="48">
        <f>'[12]biểu 02'!$P$8+'[12]biểu 02'!$P$80</f>
        <v>5912.6400000000203</v>
      </c>
      <c r="L19" s="48">
        <f>'[12]biểu 02'!$Q$80+'[12]biểu 02'!$Q$8</f>
        <v>534.60999999999842</v>
      </c>
      <c r="M19" s="42">
        <f t="shared" si="3"/>
        <v>70.681545313710672</v>
      </c>
    </row>
    <row r="20" spans="1:13" ht="15.6" x14ac:dyDescent="0.25">
      <c r="A20" s="40">
        <v>11</v>
      </c>
      <c r="B20" s="41" t="s">
        <v>183</v>
      </c>
      <c r="C20" s="50">
        <v>30578</v>
      </c>
      <c r="D20" s="48">
        <f t="shared" si="1"/>
        <v>28571.880000000132</v>
      </c>
      <c r="E20" s="48">
        <v>3920.400000000001</v>
      </c>
      <c r="F20" s="48">
        <v>16895.360000000132</v>
      </c>
      <c r="G20" s="48">
        <v>7756.12</v>
      </c>
      <c r="H20" s="48">
        <f t="shared" si="2"/>
        <v>27986.520000000095</v>
      </c>
      <c r="I20" s="48">
        <v>0</v>
      </c>
      <c r="J20" s="48">
        <f>'[13]biểu 02'!$J$8+'[13]biểu 02'!$J$80</f>
        <v>4892.069999999997</v>
      </c>
      <c r="K20" s="48">
        <f>16117.2400000001+'[13]biểu 02'!$P$80</f>
        <v>23094.450000000099</v>
      </c>
      <c r="L20" s="48">
        <f>488.22+'[13]biểu 02'!$Q$80</f>
        <v>585.36</v>
      </c>
      <c r="M20" s="42">
        <f t="shared" si="3"/>
        <v>68.074301785597925</v>
      </c>
    </row>
    <row r="21" spans="1:13" ht="15.6" x14ac:dyDescent="0.25">
      <c r="A21" s="40">
        <v>12</v>
      </c>
      <c r="B21" s="41" t="s">
        <v>184</v>
      </c>
      <c r="C21" s="50">
        <v>11418</v>
      </c>
      <c r="D21" s="48">
        <f t="shared" si="1"/>
        <v>8674.1500000000524</v>
      </c>
      <c r="E21" s="48">
        <v>790.18999999999915</v>
      </c>
      <c r="F21" s="48">
        <v>6993.680000000054</v>
      </c>
      <c r="G21" s="48">
        <v>890.27999999999895</v>
      </c>
      <c r="H21" s="48">
        <f t="shared" si="2"/>
        <v>8264.7700000000386</v>
      </c>
      <c r="I21" s="48">
        <v>0</v>
      </c>
      <c r="J21" s="48">
        <f>0.69+'[14]biểu 02'!$J$80</f>
        <v>0.72</v>
      </c>
      <c r="K21" s="48">
        <f>7415.44000000004+'[14]biểu 02'!$P$80</f>
        <v>8264.0500000000393</v>
      </c>
      <c r="L21" s="48">
        <f>367.739999999999+'[14]biểu 02'!$Q$80</f>
        <v>409.37999999999897</v>
      </c>
      <c r="M21" s="42">
        <f t="shared" si="3"/>
        <v>68.171921527413332</v>
      </c>
    </row>
    <row r="22" spans="1:13" ht="15.6" x14ac:dyDescent="0.25">
      <c r="A22" s="40">
        <v>13</v>
      </c>
      <c r="B22" s="41" t="s">
        <v>185</v>
      </c>
      <c r="C22" s="50">
        <v>8526</v>
      </c>
      <c r="D22" s="48">
        <f t="shared" si="1"/>
        <v>6210.0500000000275</v>
      </c>
      <c r="E22" s="48">
        <v>411.10999999999996</v>
      </c>
      <c r="F22" s="48">
        <v>5518.6900000000278</v>
      </c>
      <c r="G22" s="48">
        <v>280.25</v>
      </c>
      <c r="H22" s="48">
        <f t="shared" si="2"/>
        <v>5710.6000000000104</v>
      </c>
      <c r="I22" s="48">
        <v>0.70000000000000007</v>
      </c>
      <c r="J22" s="48">
        <f>1816.55+'[15]biểu 02'!$J$80</f>
        <v>1820.75</v>
      </c>
      <c r="K22" s="48">
        <f>3618.55000000001+'[15]biểu 02'!$P$80</f>
        <v>3889.1500000000101</v>
      </c>
      <c r="L22" s="48">
        <f>494+'[15]biểu 02'!$Q$80</f>
        <v>499.45</v>
      </c>
      <c r="M22" s="42">
        <f t="shared" si="3"/>
        <v>69.549612948628052</v>
      </c>
    </row>
    <row r="23" spans="1:13" ht="15.6" x14ac:dyDescent="0.25">
      <c r="A23" s="40">
        <v>14</v>
      </c>
      <c r="B23" s="41" t="s">
        <v>186</v>
      </c>
      <c r="C23" s="50">
        <v>10202</v>
      </c>
      <c r="D23" s="48">
        <f t="shared" si="1"/>
        <v>6609.6700000000119</v>
      </c>
      <c r="E23" s="48">
        <v>3337.7900000000072</v>
      </c>
      <c r="F23" s="48">
        <v>3031.6100000000042</v>
      </c>
      <c r="G23" s="48">
        <v>240.27</v>
      </c>
      <c r="H23" s="48">
        <f t="shared" si="2"/>
        <v>6094.75000000002</v>
      </c>
      <c r="I23" s="48">
        <v>0</v>
      </c>
      <c r="J23" s="48">
        <f>1943.93+'[16]biểu 02'!$J$80</f>
        <v>2040.7900000000002</v>
      </c>
      <c r="K23" s="48">
        <f>3912.89000000002+'[16]biểu 02'!$P$80</f>
        <v>4053.96000000002</v>
      </c>
      <c r="L23" s="48">
        <f>512.579999999998+'[16]biểu 02'!$Q$80</f>
        <v>514.91999999999803</v>
      </c>
      <c r="M23" s="42">
        <f t="shared" si="3"/>
        <v>62.432856302685856</v>
      </c>
    </row>
    <row r="24" spans="1:13" ht="15.6" x14ac:dyDescent="0.25">
      <c r="A24" s="40">
        <v>15</v>
      </c>
      <c r="B24" s="41" t="s">
        <v>187</v>
      </c>
      <c r="C24" s="50">
        <v>15541</v>
      </c>
      <c r="D24" s="48">
        <f t="shared" si="1"/>
        <v>13683.550000000087</v>
      </c>
      <c r="E24" s="48">
        <v>958.93999999999937</v>
      </c>
      <c r="F24" s="48">
        <v>10942.290000000088</v>
      </c>
      <c r="G24" s="48">
        <v>1782.3199999999997</v>
      </c>
      <c r="H24" s="48">
        <f t="shared" si="2"/>
        <v>13000.590000000098</v>
      </c>
      <c r="I24" s="48">
        <v>0</v>
      </c>
      <c r="J24" s="48">
        <f>665.64+'[17]biểu 02'!$J$80</f>
        <v>687</v>
      </c>
      <c r="K24" s="48">
        <f>10578.9600000001+'[17]biểu 02'!$P$80</f>
        <v>12313.590000000098</v>
      </c>
      <c r="L24" s="48">
        <f>656.629999999999+'[17]biểu 02'!$Q$80</f>
        <v>682.95999999999901</v>
      </c>
      <c r="M24" s="42">
        <f t="shared" si="3"/>
        <v>76.579563734637972</v>
      </c>
    </row>
    <row r="25" spans="1:13" ht="15.6" x14ac:dyDescent="0.25">
      <c r="A25" s="40">
        <v>16</v>
      </c>
      <c r="B25" s="41" t="s">
        <v>188</v>
      </c>
      <c r="C25" s="50">
        <v>9128</v>
      </c>
      <c r="D25" s="48">
        <f t="shared" si="1"/>
        <v>6571.6100000001325</v>
      </c>
      <c r="E25" s="48">
        <v>556.50999999999942</v>
      </c>
      <c r="F25" s="48">
        <v>5771.0000000001328</v>
      </c>
      <c r="G25" s="48">
        <v>244.1</v>
      </c>
      <c r="H25" s="48">
        <f t="shared" si="2"/>
        <v>5578.120000000029</v>
      </c>
      <c r="I25" s="48">
        <v>0</v>
      </c>
      <c r="J25" s="48">
        <f>982.359999999999+'[18]biểu 02'!$J$80</f>
        <v>1053.9599999999989</v>
      </c>
      <c r="K25" s="48">
        <f>4373.48000000003+'[18]biểu 02'!$P$80</f>
        <v>4524.1600000000299</v>
      </c>
      <c r="L25" s="48">
        <f>971.66999999999+'[18]biểu 02'!$Q$80</f>
        <v>993.48999999999</v>
      </c>
      <c r="M25" s="42">
        <f t="shared" si="3"/>
        <v>69.319785276075066</v>
      </c>
    </row>
    <row r="26" spans="1:13" ht="15.6" x14ac:dyDescent="0.25">
      <c r="A26" s="40">
        <v>17</v>
      </c>
      <c r="B26" s="41" t="s">
        <v>189</v>
      </c>
      <c r="C26" s="50">
        <v>14973</v>
      </c>
      <c r="D26" s="48">
        <f t="shared" si="1"/>
        <v>13552.390000000027</v>
      </c>
      <c r="E26" s="48">
        <v>7255.9000000000206</v>
      </c>
      <c r="F26" s="48">
        <v>4850.5300000000061</v>
      </c>
      <c r="G26" s="48">
        <v>1445.9600000000009</v>
      </c>
      <c r="H26" s="48">
        <f t="shared" si="2"/>
        <v>13036.400000000001</v>
      </c>
      <c r="I26" s="48">
        <v>0</v>
      </c>
      <c r="J26" s="48">
        <f>1028.1+'[19]biểu 02'!$J$80</f>
        <v>1161.8799999999999</v>
      </c>
      <c r="K26" s="48">
        <f>10565.29+'[19]biểu 02'!$P$80</f>
        <v>11874.520000000002</v>
      </c>
      <c r="L26" s="48">
        <f>513.04+'[19]biểu 02'!$Q$80</f>
        <v>515.99</v>
      </c>
      <c r="M26" s="42">
        <f t="shared" si="3"/>
        <v>80.85507246376828</v>
      </c>
    </row>
    <row r="27" spans="1:13" ht="15.6" x14ac:dyDescent="0.25">
      <c r="A27" s="40">
        <v>18</v>
      </c>
      <c r="B27" s="41" t="s">
        <v>190</v>
      </c>
      <c r="C27" s="50">
        <v>11634</v>
      </c>
      <c r="D27" s="48">
        <f t="shared" si="1"/>
        <v>9209.6000000000076</v>
      </c>
      <c r="E27" s="48">
        <v>2306.1300000000087</v>
      </c>
      <c r="F27" s="48">
        <v>5980</v>
      </c>
      <c r="G27" s="48">
        <v>923.47</v>
      </c>
      <c r="H27" s="48">
        <f t="shared" si="2"/>
        <v>8906.9500000000098</v>
      </c>
      <c r="I27" s="48">
        <v>0</v>
      </c>
      <c r="J27" s="48">
        <f>558.74+'[20]biểu 02'!$J$80</f>
        <v>575.49</v>
      </c>
      <c r="K27" s="48">
        <f>7460.69000000001+'[20]biểu 02'!$P$80</f>
        <v>8331.46000000001</v>
      </c>
      <c r="L27" s="48">
        <f>266.7+'[20]biểu 02'!$Q$80</f>
        <v>302.64999999999998</v>
      </c>
      <c r="M27" s="42">
        <f t="shared" si="3"/>
        <v>71.223396940003511</v>
      </c>
    </row>
    <row r="28" spans="1:13" ht="15.6" x14ac:dyDescent="0.25">
      <c r="A28" s="40">
        <v>19</v>
      </c>
      <c r="B28" s="41" t="s">
        <v>191</v>
      </c>
      <c r="C28" s="50">
        <v>13292</v>
      </c>
      <c r="D28" s="48">
        <f t="shared" si="1"/>
        <v>11487.960000000025</v>
      </c>
      <c r="E28" s="48">
        <v>7355.5500000000184</v>
      </c>
      <c r="F28" s="48">
        <v>3291.3900000000062</v>
      </c>
      <c r="G28" s="48">
        <v>841.01999999999975</v>
      </c>
      <c r="H28" s="48">
        <f t="shared" si="2"/>
        <v>10875.970000000072</v>
      </c>
      <c r="I28" s="48">
        <v>0</v>
      </c>
      <c r="J28" s="48">
        <f>1066.96+'[21]biểu 02'!$J$80</f>
        <v>1086.2</v>
      </c>
      <c r="K28" s="48">
        <f>8973.83000000007+'[21]biểu 02'!$P$80</f>
        <v>9789.7700000000714</v>
      </c>
      <c r="L28" s="48">
        <f>606.15+'[21]biểu 02'!$Q$80</f>
        <v>611.99</v>
      </c>
      <c r="M28" s="42">
        <f t="shared" si="3"/>
        <v>80.100361119470548</v>
      </c>
    </row>
    <row r="29" spans="1:13" ht="15.6" x14ac:dyDescent="0.25">
      <c r="A29" s="40">
        <v>20</v>
      </c>
      <c r="B29" s="41" t="s">
        <v>192</v>
      </c>
      <c r="C29" s="50">
        <v>13369</v>
      </c>
      <c r="D29" s="48">
        <f t="shared" si="1"/>
        <v>9158.8500000000113</v>
      </c>
      <c r="E29" s="48">
        <v>7529.3700000000099</v>
      </c>
      <c r="F29" s="48">
        <v>877.43999999999994</v>
      </c>
      <c r="G29" s="48">
        <v>752.04000000000019</v>
      </c>
      <c r="H29" s="48">
        <f t="shared" si="2"/>
        <v>8810.5100000000093</v>
      </c>
      <c r="I29" s="48">
        <f>22.35+'[22]biểu 02'!$D$80</f>
        <v>23.93</v>
      </c>
      <c r="J29" s="48">
        <f>1234.23+'[22]biểu 02'!$J$80</f>
        <v>1391.24</v>
      </c>
      <c r="K29" s="48">
        <f>6824.00000000001+'[22]biểu 02'!$P$80</f>
        <v>7395.3400000000101</v>
      </c>
      <c r="L29" s="48">
        <f>326.23+'[22]biểu 02'!$Q$80</f>
        <v>348.34000000000003</v>
      </c>
      <c r="M29" s="42">
        <f t="shared" si="3"/>
        <v>62.882863340564064</v>
      </c>
    </row>
    <row r="30" spans="1:13" ht="15.6" x14ac:dyDescent="0.25">
      <c r="A30" s="40">
        <v>21</v>
      </c>
      <c r="B30" s="41" t="s">
        <v>193</v>
      </c>
      <c r="C30" s="50">
        <v>12251</v>
      </c>
      <c r="D30" s="48">
        <f t="shared" si="1"/>
        <v>8527.2000000000389</v>
      </c>
      <c r="E30" s="48">
        <v>8094.8000000000384</v>
      </c>
      <c r="F30" s="48">
        <v>222.29</v>
      </c>
      <c r="G30" s="48">
        <v>210.10999999999996</v>
      </c>
      <c r="H30" s="48">
        <f t="shared" si="2"/>
        <v>7843.4400000000096</v>
      </c>
      <c r="I30" s="48">
        <f>6104.14000000001+'[23]biểu 02'!$D$80</f>
        <v>6104.8000000000102</v>
      </c>
      <c r="J30" s="48">
        <v>1512.5499999999988</v>
      </c>
      <c r="K30" s="48">
        <f>224.66+'[23]biểu 02'!$P$80</f>
        <v>226.09</v>
      </c>
      <c r="L30" s="48">
        <f>475.74+'[23]biểu 02'!$Q$80</f>
        <v>683.76</v>
      </c>
      <c r="M30" s="42">
        <f t="shared" si="3"/>
        <v>67.88907027997746</v>
      </c>
    </row>
    <row r="31" spans="1:13" ht="15.6" x14ac:dyDescent="0.25">
      <c r="A31" s="40">
        <v>22</v>
      </c>
      <c r="B31" s="41" t="s">
        <v>194</v>
      </c>
      <c r="C31" s="50">
        <v>5286</v>
      </c>
      <c r="D31" s="48">
        <f t="shared" si="1"/>
        <v>1525.8399999999917</v>
      </c>
      <c r="E31" s="48">
        <v>0</v>
      </c>
      <c r="F31" s="48">
        <v>1305.499999999992</v>
      </c>
      <c r="G31" s="48">
        <v>220.33999999999975</v>
      </c>
      <c r="H31" s="48">
        <f t="shared" si="2"/>
        <v>781.569999999998</v>
      </c>
      <c r="I31" s="48">
        <v>0</v>
      </c>
      <c r="J31" s="48">
        <v>0</v>
      </c>
      <c r="K31" s="48">
        <f>735.559999999998+'[24]biểu 02'!$P$80</f>
        <v>781.569999999998</v>
      </c>
      <c r="L31" s="48">
        <f>569.94+'[24]biểu 02'!$Q$80</f>
        <v>744.26999999999987</v>
      </c>
      <c r="M31" s="42">
        <f t="shared" si="3"/>
        <v>24.697313658720997</v>
      </c>
    </row>
    <row r="32" spans="1:13" ht="15.6" x14ac:dyDescent="0.25">
      <c r="A32" s="40">
        <v>23</v>
      </c>
      <c r="B32" s="41" t="s">
        <v>195</v>
      </c>
      <c r="C32" s="50">
        <v>14177</v>
      </c>
      <c r="D32" s="48">
        <f t="shared" si="1"/>
        <v>10831.030000000015</v>
      </c>
      <c r="E32" s="48">
        <v>6464.9500000000153</v>
      </c>
      <c r="F32" s="48">
        <v>3107.7300000000014</v>
      </c>
      <c r="G32" s="48">
        <v>1258.3499999999988</v>
      </c>
      <c r="H32" s="48">
        <f t="shared" si="2"/>
        <v>10385.889999999998</v>
      </c>
      <c r="I32" s="48">
        <v>0</v>
      </c>
      <c r="J32" s="48">
        <f>879.92+'[25]biểu 02'!$J$80</f>
        <v>896.4</v>
      </c>
      <c r="K32" s="48">
        <f>8265.97+'[25]biểu 02'!$P$80</f>
        <v>9489.489999999998</v>
      </c>
      <c r="L32" s="48">
        <f>426.79+'[25]biểu 02'!$Q$80</f>
        <v>445.14000000000004</v>
      </c>
      <c r="M32" s="42">
        <f t="shared" si="3"/>
        <v>67.522607039571255</v>
      </c>
    </row>
    <row r="33" spans="1:13" ht="15.6" x14ac:dyDescent="0.25">
      <c r="A33" s="40">
        <v>24</v>
      </c>
      <c r="B33" s="41" t="s">
        <v>196</v>
      </c>
      <c r="C33" s="50">
        <v>9341</v>
      </c>
      <c r="D33" s="48">
        <f t="shared" si="1"/>
        <v>6155.3400000000274</v>
      </c>
      <c r="E33" s="48">
        <v>711.96000000000072</v>
      </c>
      <c r="F33" s="48">
        <v>4830.3100000000277</v>
      </c>
      <c r="G33" s="48">
        <v>613.06999999999914</v>
      </c>
      <c r="H33" s="48">
        <f t="shared" si="2"/>
        <v>5188.7800000000298</v>
      </c>
      <c r="I33" s="48">
        <v>0</v>
      </c>
      <c r="J33" s="48">
        <f>692.21+'[26]biểu 02'!$J$80</f>
        <v>781.82</v>
      </c>
      <c r="K33" s="48">
        <f>3925.15000000003+'[26]biểu 02'!$P$80</f>
        <v>4406.96000000003</v>
      </c>
      <c r="L33" s="48">
        <f>924.909999999996+'[26]biểu 02'!$Q$80</f>
        <v>966.55999999999597</v>
      </c>
      <c r="M33" s="42">
        <f t="shared" si="3"/>
        <v>59.332726688791659</v>
      </c>
    </row>
    <row r="34" spans="1:13" ht="15.6" x14ac:dyDescent="0.25">
      <c r="A34" s="40">
        <v>25</v>
      </c>
      <c r="B34" s="41" t="s">
        <v>197</v>
      </c>
      <c r="C34" s="50">
        <v>42268</v>
      </c>
      <c r="D34" s="48">
        <f t="shared" si="1"/>
        <v>38044.36</v>
      </c>
      <c r="E34" s="48">
        <v>5529.2300000000114</v>
      </c>
      <c r="F34" s="48">
        <v>26289.259999999987</v>
      </c>
      <c r="G34" s="48">
        <v>6225.8700000000026</v>
      </c>
      <c r="H34" s="48">
        <f t="shared" si="2"/>
        <v>36597.680000000008</v>
      </c>
      <c r="I34" s="48">
        <v>0</v>
      </c>
      <c r="J34" s="48">
        <f>'[27]biểu 02'!$J$80+6160.78000000001</f>
        <v>6480.3000000000102</v>
      </c>
      <c r="K34" s="48">
        <f>'[27]biểu 02'!$P$80+24465.49</f>
        <v>30117.38</v>
      </c>
      <c r="L34" s="48">
        <f>'[27]biểu 02'!$Q$80+1192.22</f>
        <v>1446.68</v>
      </c>
      <c r="M34" s="42">
        <f t="shared" si="3"/>
        <v>75.277964417526249</v>
      </c>
    </row>
    <row r="35" spans="1:13" ht="15.6" x14ac:dyDescent="0.25">
      <c r="A35" s="40">
        <v>26</v>
      </c>
      <c r="B35" s="41" t="s">
        <v>198</v>
      </c>
      <c r="C35" s="50">
        <v>7789</v>
      </c>
      <c r="D35" s="48">
        <f t="shared" si="1"/>
        <v>4996.0900000000993</v>
      </c>
      <c r="E35" s="48">
        <v>109.21000000000002</v>
      </c>
      <c r="F35" s="48">
        <v>4512.9300000000994</v>
      </c>
      <c r="G35" s="48">
        <v>373.94999999999987</v>
      </c>
      <c r="H35" s="48">
        <f t="shared" si="2"/>
        <v>3850.75000000002</v>
      </c>
      <c r="I35" s="48">
        <v>0.19000000000000003</v>
      </c>
      <c r="J35" s="48">
        <v>0.14000000000000001</v>
      </c>
      <c r="K35" s="48">
        <f>'[28]biểu 02'!$P$80+3510.69000000002</f>
        <v>3850.4200000000201</v>
      </c>
      <c r="L35" s="48">
        <f>'[28]biểu 02'!$Q$80+1111.11999999999</f>
        <v>1145.3399999999899</v>
      </c>
      <c r="M35" s="42">
        <f t="shared" si="3"/>
        <v>59.341892412377703</v>
      </c>
    </row>
    <row r="36" spans="1:13" ht="15.6" x14ac:dyDescent="0.25">
      <c r="A36" s="40">
        <v>27</v>
      </c>
      <c r="B36" s="41" t="s">
        <v>199</v>
      </c>
      <c r="C36" s="50">
        <v>13931</v>
      </c>
      <c r="D36" s="48">
        <f t="shared" si="1"/>
        <v>10735.7500000002</v>
      </c>
      <c r="E36" s="48">
        <v>65.209999999999994</v>
      </c>
      <c r="F36" s="48">
        <v>8551.9700000001994</v>
      </c>
      <c r="G36" s="48">
        <v>2118.5700000000015</v>
      </c>
      <c r="H36" s="48">
        <f t="shared" si="2"/>
        <v>9649.6100000000715</v>
      </c>
      <c r="I36" s="48">
        <v>0</v>
      </c>
      <c r="J36" s="48">
        <f>'[29]biểu 02'!$J$80+510.87</f>
        <v>515.1</v>
      </c>
      <c r="K36" s="48">
        <f>'[29]biểu 02'!$P$80+7170.50000000007</f>
        <v>9134.5100000000712</v>
      </c>
      <c r="L36" s="48">
        <f>'[29]biểu 02'!$Q$80+935.809999999989</f>
        <v>1086.1399999999892</v>
      </c>
      <c r="M36" s="42">
        <f t="shared" si="3"/>
        <v>61.856148158783995</v>
      </c>
    </row>
    <row r="37" spans="1:13" ht="15.6" x14ac:dyDescent="0.25">
      <c r="A37" s="40">
        <v>28</v>
      </c>
      <c r="B37" s="41" t="s">
        <v>200</v>
      </c>
      <c r="C37" s="50">
        <v>10972</v>
      </c>
      <c r="D37" s="48">
        <f t="shared" si="1"/>
        <v>5967.940000000086</v>
      </c>
      <c r="E37" s="48">
        <v>0.58000000000000007</v>
      </c>
      <c r="F37" s="48">
        <v>5610.6000000000868</v>
      </c>
      <c r="G37" s="48">
        <v>356.75999999999931</v>
      </c>
      <c r="H37" s="48">
        <f t="shared" si="2"/>
        <v>4730.0300000000198</v>
      </c>
      <c r="I37" s="48">
        <v>0</v>
      </c>
      <c r="J37" s="48">
        <v>0</v>
      </c>
      <c r="K37" s="48">
        <f>'[30]biểu 02'!$P$80+4494.82000000002</f>
        <v>4730.0300000000198</v>
      </c>
      <c r="L37" s="48">
        <f>'[30]biểu 02'!$Q$80+1116.35999999999</f>
        <v>1237.9099999999899</v>
      </c>
      <c r="M37" s="42">
        <f t="shared" si="3"/>
        <v>51.14090411957789</v>
      </c>
    </row>
    <row r="38" spans="1:13" ht="15.6" x14ac:dyDescent="0.25">
      <c r="A38" s="40">
        <v>29</v>
      </c>
      <c r="B38" s="41" t="s">
        <v>201</v>
      </c>
      <c r="C38" s="50">
        <v>12727</v>
      </c>
      <c r="D38" s="48">
        <f t="shared" si="1"/>
        <v>8916.2700000000477</v>
      </c>
      <c r="E38" s="48">
        <v>1946.1399999999958</v>
      </c>
      <c r="F38" s="48">
        <v>5626.5800000000481</v>
      </c>
      <c r="G38" s="48">
        <v>1343.5500000000034</v>
      </c>
      <c r="H38" s="48">
        <f t="shared" si="2"/>
        <v>8292.1100000000424</v>
      </c>
      <c r="I38" s="48">
        <v>0</v>
      </c>
      <c r="J38" s="48">
        <f>390.1+'[31]biểu 02'!$J$80</f>
        <v>400.64000000000004</v>
      </c>
      <c r="K38" s="48">
        <f>'[31]biểu 02'!$P$80+6690.76000000004</f>
        <v>7891.4700000000421</v>
      </c>
      <c r="L38" s="48">
        <f>'[31]biểu 02'!$Q$80+491.859999999999</f>
        <v>624.15999999999894</v>
      </c>
      <c r="M38" s="42">
        <f t="shared" si="3"/>
        <v>59.501217883240699</v>
      </c>
    </row>
    <row r="39" spans="1:13" ht="15.6" x14ac:dyDescent="0.25">
      <c r="A39" s="40">
        <v>30</v>
      </c>
      <c r="B39" s="41" t="s">
        <v>202</v>
      </c>
      <c r="C39" s="50">
        <v>13850</v>
      </c>
      <c r="D39" s="48">
        <f t="shared" si="1"/>
        <v>10200.120000000015</v>
      </c>
      <c r="E39" s="48">
        <v>5561.1700000000055</v>
      </c>
      <c r="F39" s="48">
        <v>3223.5900000000111</v>
      </c>
      <c r="G39" s="48">
        <v>1415.3599999999985</v>
      </c>
      <c r="H39" s="48">
        <f t="shared" si="2"/>
        <v>9698.3300000000163</v>
      </c>
      <c r="I39" s="48">
        <v>2.9299999999999997</v>
      </c>
      <c r="J39" s="48">
        <f>'[32]biểu 02'!$J$80+2513.06</f>
        <v>2546.6</v>
      </c>
      <c r="K39" s="48">
        <f>'[32]biểu 02'!$P$80+5871.65000000002</f>
        <v>7148.8000000000175</v>
      </c>
      <c r="L39" s="48">
        <f>'[32]biểu 02'!$Q$80+397.12</f>
        <v>501.79000000000008</v>
      </c>
      <c r="M39" s="42">
        <f t="shared" si="3"/>
        <v>63.427870036101211</v>
      </c>
    </row>
    <row r="40" spans="1:13" ht="15.6" x14ac:dyDescent="0.25">
      <c r="A40" s="40">
        <v>31</v>
      </c>
      <c r="B40" s="41" t="s">
        <v>203</v>
      </c>
      <c r="C40" s="50">
        <v>13856</v>
      </c>
      <c r="D40" s="48">
        <f t="shared" si="1"/>
        <v>9731.8599999999969</v>
      </c>
      <c r="E40" s="48">
        <v>2642.72</v>
      </c>
      <c r="F40" s="48">
        <v>5350.569999999997</v>
      </c>
      <c r="G40" s="48">
        <v>1738.57</v>
      </c>
      <c r="H40" s="48">
        <f t="shared" si="2"/>
        <v>9314.7399999999907</v>
      </c>
      <c r="I40" s="48">
        <v>0</v>
      </c>
      <c r="J40" s="48">
        <f>'[33]biểu 02'!$J$80+1763.26</f>
        <v>2022.9299999999998</v>
      </c>
      <c r="K40" s="48">
        <f>'[33]biểu 02'!$P$80+5961.07999999999</f>
        <v>7291.8099999999913</v>
      </c>
      <c r="L40" s="48">
        <f>'[33]biểu 02'!$Q$80+268.949999999999</f>
        <v>417.11999999999921</v>
      </c>
      <c r="M40" s="42">
        <f t="shared" si="3"/>
        <v>57.688293879907604</v>
      </c>
    </row>
    <row r="41" spans="1:13" ht="15.6" x14ac:dyDescent="0.25">
      <c r="A41" s="40">
        <v>32</v>
      </c>
      <c r="B41" s="41" t="s">
        <v>204</v>
      </c>
      <c r="C41" s="50">
        <v>16808</v>
      </c>
      <c r="D41" s="48">
        <f t="shared" si="1"/>
        <v>8579.1</v>
      </c>
      <c r="E41" s="48">
        <v>5007.0500000000047</v>
      </c>
      <c r="F41" s="48">
        <v>2953.9499999999957</v>
      </c>
      <c r="G41" s="48">
        <v>618.10000000000036</v>
      </c>
      <c r="H41" s="48">
        <f t="shared" si="2"/>
        <v>8373.98</v>
      </c>
      <c r="I41" s="48">
        <v>0</v>
      </c>
      <c r="J41" s="48">
        <f>'[34]biểu 02'!$J$80+2410.24</f>
        <v>2457.1499999999996</v>
      </c>
      <c r="K41" s="48">
        <f>'[34]biểu 02'!$P$80+5395.54</f>
        <v>5916.83</v>
      </c>
      <c r="L41" s="48">
        <f>'[34]biểu 02'!$Q$80+155.22</f>
        <v>205.12</v>
      </c>
      <c r="M41" s="42">
        <f t="shared" si="3"/>
        <v>47.364350309376483</v>
      </c>
    </row>
    <row r="42" spans="1:13" ht="15.6" x14ac:dyDescent="0.25">
      <c r="A42" s="40">
        <v>33</v>
      </c>
      <c r="B42" s="41" t="s">
        <v>205</v>
      </c>
      <c r="C42" s="50">
        <v>13034</v>
      </c>
      <c r="D42" s="48">
        <f t="shared" si="1"/>
        <v>11960.34</v>
      </c>
      <c r="E42" s="48">
        <v>7993.0199999999986</v>
      </c>
      <c r="F42" s="48">
        <v>2943.8500000000035</v>
      </c>
      <c r="G42" s="48">
        <v>1023.4699999999976</v>
      </c>
      <c r="H42" s="48">
        <f t="shared" si="2"/>
        <v>11666.830000000018</v>
      </c>
      <c r="I42" s="48">
        <v>0</v>
      </c>
      <c r="J42" s="48">
        <f>'[35]biểu 02'!$J$80+2605.43</f>
        <v>2624.18</v>
      </c>
      <c r="K42" s="48">
        <f>'[35]biểu 02'!$P$80+8046.19000000002</f>
        <v>9042.6500000000178</v>
      </c>
      <c r="L42" s="48">
        <f>'[35]biểu 02'!$Q$80+285.25</f>
        <v>293.51</v>
      </c>
      <c r="M42" s="42">
        <f t="shared" si="3"/>
        <v>83.91031149301827</v>
      </c>
    </row>
    <row r="43" spans="1:13" ht="15.6" x14ac:dyDescent="0.25">
      <c r="A43" s="40">
        <v>34</v>
      </c>
      <c r="B43" s="41" t="s">
        <v>206</v>
      </c>
      <c r="C43" s="50">
        <v>10043</v>
      </c>
      <c r="D43" s="48">
        <f t="shared" si="1"/>
        <v>6972.0300000000498</v>
      </c>
      <c r="E43" s="48">
        <v>1534.52</v>
      </c>
      <c r="F43" s="48">
        <v>4659.8400000000502</v>
      </c>
      <c r="G43" s="48">
        <v>777.66999999999962</v>
      </c>
      <c r="H43" s="48">
        <f t="shared" si="2"/>
        <v>5860.7999999999984</v>
      </c>
      <c r="I43" s="48">
        <v>0</v>
      </c>
      <c r="J43" s="48">
        <f>'[36]biểu 02'!$J$80+603.309999999999</f>
        <v>713.64999999999907</v>
      </c>
      <c r="K43" s="48">
        <f>'[36]biểu 02'!$P$80+4542.43</f>
        <v>5147.1499999999996</v>
      </c>
      <c r="L43" s="48">
        <f>'[36]biểu 02'!$Q$80+1048.62</f>
        <v>1111.23</v>
      </c>
      <c r="M43" s="42">
        <f t="shared" si="3"/>
        <v>61.678382953301302</v>
      </c>
    </row>
    <row r="44" spans="1:13" ht="15.6" x14ac:dyDescent="0.25">
      <c r="A44" s="40">
        <v>35</v>
      </c>
      <c r="B44" s="41" t="s">
        <v>207</v>
      </c>
      <c r="C44" s="50">
        <v>12236</v>
      </c>
      <c r="D44" s="48">
        <f t="shared" si="1"/>
        <v>7409.7500000000218</v>
      </c>
      <c r="E44" s="48">
        <v>112.14</v>
      </c>
      <c r="F44" s="48">
        <v>6835.8600000000215</v>
      </c>
      <c r="G44" s="48">
        <v>461.75000000000017</v>
      </c>
      <c r="H44" s="48">
        <f t="shared" si="2"/>
        <v>5373.6</v>
      </c>
      <c r="I44" s="48">
        <v>0</v>
      </c>
      <c r="J44" s="48">
        <f>1082.78+'[37]biểu 02'!$J$80</f>
        <v>1103.8899999999999</v>
      </c>
      <c r="K44" s="48">
        <f>'[37]biểu 02'!$P$80+4174.77</f>
        <v>4269.71</v>
      </c>
      <c r="L44" s="48">
        <f>'[37]biểu 02'!$Q$80+1690.45</f>
        <v>2036.15</v>
      </c>
      <c r="M44" s="42">
        <f t="shared" si="3"/>
        <v>56.783262504086487</v>
      </c>
    </row>
    <row r="45" spans="1:13" ht="15.6" x14ac:dyDescent="0.25">
      <c r="A45" s="40">
        <v>36</v>
      </c>
      <c r="B45" s="41" t="s">
        <v>208</v>
      </c>
      <c r="C45" s="50">
        <v>20296</v>
      </c>
      <c r="D45" s="48">
        <f t="shared" si="1"/>
        <v>17165.870000000032</v>
      </c>
      <c r="E45" s="48">
        <v>10816.260000000024</v>
      </c>
      <c r="F45" s="48">
        <v>3699.1200000000053</v>
      </c>
      <c r="G45" s="48">
        <v>2650.4900000000034</v>
      </c>
      <c r="H45" s="48">
        <f t="shared" si="2"/>
        <v>16807.939999999995</v>
      </c>
      <c r="I45" s="48">
        <v>0</v>
      </c>
      <c r="J45" s="48">
        <f>'[38]biểu 02'!$J$80+2226.42</f>
        <v>2546.21</v>
      </c>
      <c r="K45" s="48">
        <f>'[38]biểu 02'!$P$80+12000.81</f>
        <v>14261.729999999996</v>
      </c>
      <c r="L45" s="48">
        <f>'[38]biểu 02'!$Q$80+288.15</f>
        <v>357.92999999999995</v>
      </c>
      <c r="M45" s="42">
        <f t="shared" si="3"/>
        <v>71.518427276310746</v>
      </c>
    </row>
    <row r="46" spans="1:13" ht="15.6" x14ac:dyDescent="0.25">
      <c r="A46" s="40">
        <v>37</v>
      </c>
      <c r="B46" s="41" t="s">
        <v>209</v>
      </c>
      <c r="C46" s="50">
        <v>13731</v>
      </c>
      <c r="D46" s="48">
        <f t="shared" si="1"/>
        <v>11258.560000000014</v>
      </c>
      <c r="E46" s="48">
        <v>5201.300000000002</v>
      </c>
      <c r="F46" s="48">
        <v>3595.3200000000097</v>
      </c>
      <c r="G46" s="48">
        <v>2461.9400000000019</v>
      </c>
      <c r="H46" s="48">
        <f t="shared" si="2"/>
        <v>10856.200000000003</v>
      </c>
      <c r="I46" s="48">
        <v>0</v>
      </c>
      <c r="J46" s="48">
        <f>'[39]biểu 02'!$J$80+1551.2</f>
        <v>1920.78</v>
      </c>
      <c r="K46" s="48">
        <f>'[39]biểu 02'!$P$80+6877.51</f>
        <v>8935.4200000000019</v>
      </c>
      <c r="L46" s="48">
        <f>'[39]biểu 02'!$Q$80+367.91</f>
        <v>402.36</v>
      </c>
      <c r="M46" s="42">
        <f t="shared" si="3"/>
        <v>64.063942902920488</v>
      </c>
    </row>
    <row r="47" spans="1:13" ht="15.6" x14ac:dyDescent="0.25">
      <c r="A47" s="40">
        <v>38</v>
      </c>
      <c r="B47" s="41" t="s">
        <v>210</v>
      </c>
      <c r="C47" s="50">
        <v>11190</v>
      </c>
      <c r="D47" s="48">
        <f t="shared" si="1"/>
        <v>8546.1400000000085</v>
      </c>
      <c r="E47" s="48">
        <v>4304.3900000000058</v>
      </c>
      <c r="F47" s="48">
        <v>3494.2100000000037</v>
      </c>
      <c r="G47" s="48">
        <v>747.53999999999962</v>
      </c>
      <c r="H47" s="48">
        <f t="shared" si="2"/>
        <v>8261.2900000000191</v>
      </c>
      <c r="I47" s="48">
        <v>0.29999999999999993</v>
      </c>
      <c r="J47" s="48">
        <f>'[40]biểu 02'!$J$80+693.65</f>
        <v>758.88</v>
      </c>
      <c r="K47" s="48">
        <f>'[40]biểu 02'!$P$80+6826.68000000002</f>
        <v>7502.1100000000197</v>
      </c>
      <c r="L47" s="48">
        <f>'[40]biểu 02'!$Q$80+277.97</f>
        <v>284.85000000000002</v>
      </c>
      <c r="M47" s="42">
        <f t="shared" si="3"/>
        <v>69.692582663092125</v>
      </c>
    </row>
    <row r="48" spans="1:13" ht="15.6" x14ac:dyDescent="0.25">
      <c r="A48" s="40">
        <v>39</v>
      </c>
      <c r="B48" s="41" t="s">
        <v>211</v>
      </c>
      <c r="C48" s="50">
        <v>30583</v>
      </c>
      <c r="D48" s="48">
        <f t="shared" si="1"/>
        <v>23917.140000000079</v>
      </c>
      <c r="E48" s="48">
        <v>4511.7000000000089</v>
      </c>
      <c r="F48" s="48">
        <v>16095.560000000061</v>
      </c>
      <c r="G48" s="48">
        <v>3309.8800000000069</v>
      </c>
      <c r="H48" s="48">
        <f t="shared" si="2"/>
        <v>19104.650000000001</v>
      </c>
      <c r="I48" s="48">
        <v>0</v>
      </c>
      <c r="J48" s="48">
        <f>'[41]biểu 02'!$J$80+1304.57</f>
        <v>1381.1399999999999</v>
      </c>
      <c r="K48" s="48">
        <f>'[41]biểu 02'!$P$80+14537.45</f>
        <v>17723.510000000002</v>
      </c>
      <c r="L48" s="48">
        <f>'[41]biểu 02'!$Q$80+4765.24000000002</f>
        <v>4812.4900000000198</v>
      </c>
      <c r="M48" s="42">
        <f t="shared" si="3"/>
        <v>67.381421050910873</v>
      </c>
    </row>
    <row r="49" spans="1:13" ht="15.6" x14ac:dyDescent="0.25">
      <c r="A49" s="40">
        <v>40</v>
      </c>
      <c r="B49" s="41" t="s">
        <v>212</v>
      </c>
      <c r="C49" s="50">
        <v>16008</v>
      </c>
      <c r="D49" s="48">
        <f t="shared" si="1"/>
        <v>13205.360000000011</v>
      </c>
      <c r="E49" s="48">
        <v>7608.4900000000143</v>
      </c>
      <c r="F49" s="48">
        <v>3457.87</v>
      </c>
      <c r="G49" s="48">
        <v>2138.9999999999964</v>
      </c>
      <c r="H49" s="48">
        <f t="shared" si="2"/>
        <v>13039.670000000007</v>
      </c>
      <c r="I49" s="48">
        <v>0</v>
      </c>
      <c r="J49" s="48">
        <f>'[42]biểu 02'!$J$80+1524.88</f>
        <v>1553.44</v>
      </c>
      <c r="K49" s="48">
        <f>'[42]biểu 02'!$P$80+9383.05000000001</f>
        <v>11486.230000000007</v>
      </c>
      <c r="L49" s="48">
        <f>'[42]biểu 02'!$Q$80+158.43</f>
        <v>165.69</v>
      </c>
      <c r="M49" s="42">
        <f t="shared" si="3"/>
        <v>69.130184907546322</v>
      </c>
    </row>
    <row r="50" spans="1:13" ht="15.6" x14ac:dyDescent="0.25">
      <c r="A50" s="40">
        <v>41</v>
      </c>
      <c r="B50" s="41" t="s">
        <v>213</v>
      </c>
      <c r="C50" s="50">
        <v>16722</v>
      </c>
      <c r="D50" s="48">
        <f t="shared" si="1"/>
        <v>14671.120000000037</v>
      </c>
      <c r="E50" s="48">
        <v>9355.8800000000338</v>
      </c>
      <c r="F50" s="48">
        <v>3774.0300000000029</v>
      </c>
      <c r="G50" s="48">
        <v>1541.2100000000016</v>
      </c>
      <c r="H50" s="48">
        <f t="shared" si="2"/>
        <v>14054.130000000001</v>
      </c>
      <c r="I50" s="48">
        <v>0</v>
      </c>
      <c r="J50" s="48">
        <f>'[43]biểu 02'!$J$80+1312.32</f>
        <v>1330.72</v>
      </c>
      <c r="K50" s="48">
        <f>'[43]biểu 02'!$P$80+11225.9</f>
        <v>12723.410000000002</v>
      </c>
      <c r="L50" s="48">
        <f>'[43]biểu 02'!$Q$80+591.689999999998</f>
        <v>616.98999999999808</v>
      </c>
      <c r="M50" s="42">
        <f t="shared" si="3"/>
        <v>78.518777658175082</v>
      </c>
    </row>
    <row r="51" spans="1:13" ht="15.6" x14ac:dyDescent="0.25">
      <c r="A51" s="40">
        <v>42</v>
      </c>
      <c r="B51" s="41" t="s">
        <v>214</v>
      </c>
      <c r="C51" s="50">
        <v>9331</v>
      </c>
      <c r="D51" s="48">
        <f t="shared" si="1"/>
        <v>4591.8900000000112</v>
      </c>
      <c r="E51" s="48">
        <v>756.09999999999991</v>
      </c>
      <c r="F51" s="48">
        <v>3337.5900000000115</v>
      </c>
      <c r="G51" s="48">
        <v>498.19999999999982</v>
      </c>
      <c r="H51" s="48">
        <f t="shared" si="2"/>
        <v>3487.2000000000098</v>
      </c>
      <c r="I51" s="48">
        <v>0</v>
      </c>
      <c r="J51" s="48">
        <f>'[44]biểu 02'!$J$80+55.38</f>
        <v>58.28</v>
      </c>
      <c r="K51" s="48">
        <f>'[44]biểu 02'!$P$80+3228.99000000001</f>
        <v>3428.9200000000096</v>
      </c>
      <c r="L51" s="48">
        <f>'[44]biểu 02'!$Q$80+809.32</f>
        <v>1104.6899999999998</v>
      </c>
      <c r="M51" s="42">
        <f t="shared" si="3"/>
        <v>43.871932268781606</v>
      </c>
    </row>
    <row r="52" spans="1:13" ht="15.6" x14ac:dyDescent="0.25">
      <c r="A52" s="40">
        <v>43</v>
      </c>
      <c r="B52" s="41" t="s">
        <v>215</v>
      </c>
      <c r="C52" s="50">
        <v>13417</v>
      </c>
      <c r="D52" s="48">
        <f t="shared" si="1"/>
        <v>11076.900000000027</v>
      </c>
      <c r="E52" s="48">
        <v>5028.860000000016</v>
      </c>
      <c r="F52" s="48">
        <v>4764.5700000000115</v>
      </c>
      <c r="G52" s="48">
        <v>1283.4699999999987</v>
      </c>
      <c r="H52" s="48">
        <f t="shared" si="2"/>
        <v>10535.38000000003</v>
      </c>
      <c r="I52" s="48">
        <v>0</v>
      </c>
      <c r="J52" s="48">
        <f>'[45]biểu 02'!$J$80+743.94</f>
        <v>778.04000000000008</v>
      </c>
      <c r="K52" s="48">
        <f>'[45]biểu 02'!$P$80+8523.24000000003</f>
        <v>9757.3400000000292</v>
      </c>
      <c r="L52" s="48">
        <f>'[45]biểu 02'!$Q$80+526.25</f>
        <v>541.52</v>
      </c>
      <c r="M52" s="42">
        <f t="shared" si="3"/>
        <v>72.992695833644092</v>
      </c>
    </row>
    <row r="53" spans="1:13" ht="15.6" x14ac:dyDescent="0.25">
      <c r="A53" s="40">
        <v>44</v>
      </c>
      <c r="B53" s="41" t="s">
        <v>216</v>
      </c>
      <c r="C53" s="50">
        <v>19057</v>
      </c>
      <c r="D53" s="48">
        <f t="shared" si="1"/>
        <v>14736.720000000014</v>
      </c>
      <c r="E53" s="48">
        <v>2583.7199999999998</v>
      </c>
      <c r="F53" s="48">
        <v>11193.520000000015</v>
      </c>
      <c r="G53" s="48">
        <v>959.47999999999945</v>
      </c>
      <c r="H53" s="48">
        <f t="shared" si="2"/>
        <v>13183.810000000009</v>
      </c>
      <c r="I53" s="48">
        <v>0</v>
      </c>
      <c r="J53" s="48">
        <f>'[46]biểu 02'!$J$80+2890.11</f>
        <v>3010.9700000000003</v>
      </c>
      <c r="K53" s="48">
        <f>'[46]biểu 02'!$P$80+9450.03000000001</f>
        <v>10172.840000000009</v>
      </c>
      <c r="L53" s="48">
        <f>'[46]biểu 02'!$Q$80+1437.1</f>
        <v>1552.91</v>
      </c>
      <c r="M53" s="42">
        <f t="shared" si="3"/>
        <v>72.294904759406066</v>
      </c>
    </row>
    <row r="54" spans="1:13" ht="15.6" x14ac:dyDescent="0.25">
      <c r="A54" s="40">
        <v>45</v>
      </c>
      <c r="B54" s="41" t="s">
        <v>217</v>
      </c>
      <c r="C54" s="50">
        <v>10833</v>
      </c>
      <c r="D54" s="48">
        <f t="shared" si="1"/>
        <v>8689.2600000000184</v>
      </c>
      <c r="E54" s="48">
        <v>2167.9600000000019</v>
      </c>
      <c r="F54" s="48">
        <v>5309.5700000000179</v>
      </c>
      <c r="G54" s="48">
        <v>1211.7299999999991</v>
      </c>
      <c r="H54" s="48">
        <f t="shared" si="2"/>
        <v>8386.8400000000092</v>
      </c>
      <c r="I54" s="48">
        <v>0</v>
      </c>
      <c r="J54" s="48">
        <f>'[47]biểu 02'!$J$80+680.36</f>
        <v>691.79</v>
      </c>
      <c r="K54" s="48">
        <f>'[47]biểu 02'!$P$80+6541.37000000001</f>
        <v>7695.0500000000093</v>
      </c>
      <c r="L54" s="48">
        <f>'[47]biểu 02'!$Q$80+255.8</f>
        <v>302.42</v>
      </c>
      <c r="M54" s="42">
        <f t="shared" si="3"/>
        <v>69.025477707006559</v>
      </c>
    </row>
    <row r="55" spans="1:13" ht="15.6" x14ac:dyDescent="0.25">
      <c r="A55" s="40">
        <v>46</v>
      </c>
      <c r="B55" s="41" t="s">
        <v>218</v>
      </c>
      <c r="C55" s="50">
        <v>13124</v>
      </c>
      <c r="D55" s="48">
        <f t="shared" si="1"/>
        <v>10151.170000000049</v>
      </c>
      <c r="E55" s="48">
        <v>7039.8500000000422</v>
      </c>
      <c r="F55" s="48">
        <v>2767.1000000000076</v>
      </c>
      <c r="G55" s="48">
        <v>344.22000000000025</v>
      </c>
      <c r="H55" s="48">
        <f t="shared" si="2"/>
        <v>9792.4500000000389</v>
      </c>
      <c r="I55" s="48">
        <v>1065.5499999999995</v>
      </c>
      <c r="J55" s="48">
        <f>'[48]biểu 02'!$J$80+762.5</f>
        <v>782.95</v>
      </c>
      <c r="K55" s="48">
        <f>'[48]biểu 02'!$P$80+7626.90000000004</f>
        <v>7943.9500000000398</v>
      </c>
      <c r="L55" s="48">
        <f>'[48]biểu 02'!$Q$80+351.999999999999</f>
        <v>358.719999999999</v>
      </c>
      <c r="M55" s="42">
        <f t="shared" si="3"/>
        <v>74.72531240475503</v>
      </c>
    </row>
    <row r="56" spans="1:13" ht="15.6" x14ac:dyDescent="0.25">
      <c r="A56" s="40">
        <v>47</v>
      </c>
      <c r="B56" s="41" t="s">
        <v>219</v>
      </c>
      <c r="C56" s="50">
        <v>11131</v>
      </c>
      <c r="D56" s="48">
        <f t="shared" si="1"/>
        <v>6818.4300000000294</v>
      </c>
      <c r="E56" s="48">
        <v>2.76</v>
      </c>
      <c r="F56" s="48">
        <v>6009.2300000000296</v>
      </c>
      <c r="G56" s="48">
        <v>806.43999999999983</v>
      </c>
      <c r="H56" s="48">
        <f t="shared" si="2"/>
        <v>5089.75</v>
      </c>
      <c r="I56" s="48">
        <v>0</v>
      </c>
      <c r="J56" s="48">
        <v>0</v>
      </c>
      <c r="K56" s="48">
        <f>'[49]biểu 02'!$P$80+4623.21</f>
        <v>5089.75</v>
      </c>
      <c r="L56" s="48">
        <f>'[49]biểu 02'!$Q$80+1388.78</f>
        <v>1728.6799999999998</v>
      </c>
      <c r="M56" s="42">
        <f t="shared" si="3"/>
        <v>54.011229898481986</v>
      </c>
    </row>
    <row r="57" spans="1:13" ht="15.6" x14ac:dyDescent="0.25">
      <c r="A57" s="40">
        <v>48</v>
      </c>
      <c r="B57" s="41" t="s">
        <v>220</v>
      </c>
      <c r="C57" s="50">
        <v>12677</v>
      </c>
      <c r="D57" s="48">
        <f t="shared" si="1"/>
        <v>4659.600000000004</v>
      </c>
      <c r="E57" s="48">
        <v>3457.1500000000046</v>
      </c>
      <c r="F57" s="48">
        <v>1149.8799999999997</v>
      </c>
      <c r="G57" s="48">
        <v>52.569999999999993</v>
      </c>
      <c r="H57" s="48">
        <f t="shared" si="2"/>
        <v>4124.97</v>
      </c>
      <c r="I57" s="48">
        <v>269.52</v>
      </c>
      <c r="J57" s="48">
        <f>'[50]biểu 02'!$J$80+1551.65</f>
        <v>1553.8400000000001</v>
      </c>
      <c r="K57" s="48">
        <f>'[50]biểu 02'!$P$80+2269.76</f>
        <v>2301.61</v>
      </c>
      <c r="L57" s="48">
        <f>'[50]biểu 02'!$Q$80+516.1</f>
        <v>534.63</v>
      </c>
      <c r="M57" s="42">
        <f t="shared" si="3"/>
        <v>36.341642344403283</v>
      </c>
    </row>
    <row r="58" spans="1:13" ht="15.6" x14ac:dyDescent="0.25">
      <c r="A58" s="40">
        <v>49</v>
      </c>
      <c r="B58" s="41" t="s">
        <v>221</v>
      </c>
      <c r="C58" s="50">
        <v>8104</v>
      </c>
      <c r="D58" s="48">
        <f t="shared" si="1"/>
        <v>3792.8100000000009</v>
      </c>
      <c r="E58" s="48">
        <v>560.90000000000009</v>
      </c>
      <c r="F58" s="48">
        <v>2624.1000000000013</v>
      </c>
      <c r="G58" s="48">
        <v>607.80999999999938</v>
      </c>
      <c r="H58" s="48">
        <f t="shared" si="2"/>
        <v>2541.1999999999998</v>
      </c>
      <c r="I58" s="48">
        <v>0</v>
      </c>
      <c r="J58" s="48">
        <v>9.4999999999999982</v>
      </c>
      <c r="K58" s="48">
        <f>'[51]biểu 02'!$P$80+2329.99</f>
        <v>2531.6999999999998</v>
      </c>
      <c r="L58" s="48">
        <f>'[51]biểu 02'!$Q$80+845.509999999998</f>
        <v>1251.6099999999974</v>
      </c>
      <c r="M58" s="42">
        <f t="shared" si="3"/>
        <v>39.301579466929923</v>
      </c>
    </row>
    <row r="59" spans="1:13" ht="15.6" x14ac:dyDescent="0.25">
      <c r="A59" s="40">
        <v>50</v>
      </c>
      <c r="B59" s="41" t="s">
        <v>222</v>
      </c>
      <c r="C59" s="50">
        <v>8841</v>
      </c>
      <c r="D59" s="48">
        <f t="shared" si="1"/>
        <v>6066.3300000000163</v>
      </c>
      <c r="E59" s="48">
        <v>2537.9800000000018</v>
      </c>
      <c r="F59" s="48">
        <v>2978.7200000000153</v>
      </c>
      <c r="G59" s="48">
        <v>549.62999999999931</v>
      </c>
      <c r="H59" s="48">
        <f t="shared" si="2"/>
        <v>5756.3800000000092</v>
      </c>
      <c r="I59" s="48">
        <v>0</v>
      </c>
      <c r="J59" s="48">
        <f>'[52]biểu 02'!$J$80+1070.94</f>
        <v>1110.1300000000001</v>
      </c>
      <c r="K59" s="48">
        <f>'[52]biểu 02'!$P$80+4153.87000000001</f>
        <v>4646.2500000000091</v>
      </c>
      <c r="L59" s="48">
        <f>'[52]biểu 02'!$Q$80+291.89</f>
        <v>309.95</v>
      </c>
      <c r="M59" s="42">
        <f t="shared" si="3"/>
        <v>62.399049881235349</v>
      </c>
    </row>
    <row r="60" spans="1:13" ht="15.6" x14ac:dyDescent="0.25">
      <c r="A60" s="40">
        <v>51</v>
      </c>
      <c r="B60" s="41" t="s">
        <v>223</v>
      </c>
      <c r="C60" s="50">
        <v>9625</v>
      </c>
      <c r="D60" s="48">
        <f t="shared" si="1"/>
        <v>6539.8900000000085</v>
      </c>
      <c r="E60" s="48">
        <v>3662.5300000000057</v>
      </c>
      <c r="F60" s="48">
        <v>2268.9200000000033</v>
      </c>
      <c r="G60" s="48">
        <v>608.43999999999994</v>
      </c>
      <c r="H60" s="48">
        <f t="shared" si="2"/>
        <v>6237.98</v>
      </c>
      <c r="I60" s="48">
        <v>0</v>
      </c>
      <c r="J60" s="48">
        <f>'[53]biểu 02'!$J$80+1898.19</f>
        <v>2046.73</v>
      </c>
      <c r="K60" s="48">
        <f>'[53]biểu 02'!$P$80+3736.71</f>
        <v>4191.25</v>
      </c>
      <c r="L60" s="48">
        <f>'[53]biểu 02'!$Q$80+296.55</f>
        <v>301.91000000000003</v>
      </c>
      <c r="M60" s="42">
        <f t="shared" si="3"/>
        <v>61.625454545454637</v>
      </c>
    </row>
    <row r="61" spans="1:13" ht="15.6" x14ac:dyDescent="0.25">
      <c r="A61" s="40">
        <v>52</v>
      </c>
      <c r="B61" s="41" t="s">
        <v>224</v>
      </c>
      <c r="C61" s="50">
        <v>20658</v>
      </c>
      <c r="D61" s="48">
        <f t="shared" si="1"/>
        <v>16120.780000000028</v>
      </c>
      <c r="E61" s="48">
        <v>1792.1299999999976</v>
      </c>
      <c r="F61" s="48">
        <v>11218.790000000032</v>
      </c>
      <c r="G61" s="48">
        <v>3109.8599999999988</v>
      </c>
      <c r="H61" s="48">
        <f t="shared" si="2"/>
        <v>14537.500000000029</v>
      </c>
      <c r="I61" s="48">
        <v>0</v>
      </c>
      <c r="J61" s="48">
        <f>'[54]biểu 02'!$J$80+2229.53</f>
        <v>2766.62</v>
      </c>
      <c r="K61" s="48">
        <f>'[54]biểu 02'!$P$80+9437.22000000003</f>
        <v>11770.880000000028</v>
      </c>
      <c r="L61" s="48">
        <f>'[54]biểu 02'!$Q$80+1344.16999999999</f>
        <v>1583.27999999999</v>
      </c>
      <c r="M61" s="42">
        <f t="shared" si="3"/>
        <v>62.982476522412767</v>
      </c>
    </row>
    <row r="62" spans="1:13" ht="15.6" x14ac:dyDescent="0.25">
      <c r="A62" s="40">
        <v>53</v>
      </c>
      <c r="B62" s="41" t="s">
        <v>225</v>
      </c>
      <c r="C62" s="50">
        <v>11920</v>
      </c>
      <c r="D62" s="48">
        <f t="shared" si="1"/>
        <v>6566.0999999999985</v>
      </c>
      <c r="E62" s="48">
        <v>6242.4599999999991</v>
      </c>
      <c r="F62" s="48">
        <v>197.90999999999997</v>
      </c>
      <c r="G62" s="48">
        <v>125.72999999999993</v>
      </c>
      <c r="H62" s="48">
        <f t="shared" si="2"/>
        <v>6116.8899999999985</v>
      </c>
      <c r="I62" s="48">
        <v>433.59999999999985</v>
      </c>
      <c r="J62" s="48">
        <v>5634.9399999999987</v>
      </c>
      <c r="K62" s="48">
        <v>48.35</v>
      </c>
      <c r="L62" s="48">
        <f>'[55]biểu 02'!$Q$80+323.48</f>
        <v>449.20999999999992</v>
      </c>
      <c r="M62" s="42">
        <f t="shared" si="3"/>
        <v>54.029949664429523</v>
      </c>
    </row>
    <row r="63" spans="1:13" ht="15.6" x14ac:dyDescent="0.25">
      <c r="A63" s="40">
        <v>54</v>
      </c>
      <c r="B63" s="41" t="s">
        <v>226</v>
      </c>
      <c r="C63" s="50">
        <v>11778</v>
      </c>
      <c r="D63" s="48">
        <f t="shared" si="1"/>
        <v>7209.6500000000487</v>
      </c>
      <c r="E63" s="48">
        <v>1938.899999999998</v>
      </c>
      <c r="F63" s="48">
        <v>5123.8900000000513</v>
      </c>
      <c r="G63" s="48">
        <v>146.86000000000004</v>
      </c>
      <c r="H63" s="48">
        <f t="shared" si="2"/>
        <v>6498.3100000000104</v>
      </c>
      <c r="I63" s="48">
        <v>0</v>
      </c>
      <c r="J63" s="48">
        <f>'[56]biểu 02'!$J$80+1071.29</f>
        <v>1084.02</v>
      </c>
      <c r="K63" s="48">
        <f>'[56]biểu 02'!$P$80+5289.63000000001</f>
        <v>5414.29000000001</v>
      </c>
      <c r="L63" s="48">
        <f>'[56]biểu 02'!$Q$80+701.86999999999</f>
        <v>711.33999999999003</v>
      </c>
      <c r="M63" s="42">
        <f t="shared" si="3"/>
        <v>59.965953472576402</v>
      </c>
    </row>
    <row r="64" spans="1:13" ht="15.6" x14ac:dyDescent="0.25">
      <c r="A64" s="40">
        <v>55</v>
      </c>
      <c r="B64" s="41" t="s">
        <v>227</v>
      </c>
      <c r="C64" s="50">
        <v>13269</v>
      </c>
      <c r="D64" s="48">
        <f t="shared" si="1"/>
        <v>10344.160000000016</v>
      </c>
      <c r="E64" s="48">
        <v>5176.7400000000171</v>
      </c>
      <c r="F64" s="48">
        <v>4104.9199999999973</v>
      </c>
      <c r="G64" s="48">
        <v>1062.5000000000016</v>
      </c>
      <c r="H64" s="48">
        <f t="shared" si="2"/>
        <v>10033.400000000011</v>
      </c>
      <c r="I64" s="48">
        <v>0</v>
      </c>
      <c r="J64" s="48">
        <f>'[57]biểu 02'!$J$80+1029.51</f>
        <v>1037.24</v>
      </c>
      <c r="K64" s="48">
        <f>'[57]biểu 02'!$P$80+7976.24000000001</f>
        <v>8996.1600000000108</v>
      </c>
      <c r="L64" s="48">
        <f>'[57]biểu 02'!$Q$80+275.91</f>
        <v>310.76</v>
      </c>
      <c r="M64" s="42">
        <f t="shared" si="3"/>
        <v>69.949958550003871</v>
      </c>
    </row>
    <row r="65" spans="1:13" ht="15.6" x14ac:dyDescent="0.25">
      <c r="A65" s="40">
        <v>56</v>
      </c>
      <c r="B65" s="41" t="s">
        <v>228</v>
      </c>
      <c r="C65" s="50">
        <v>8024</v>
      </c>
      <c r="D65" s="48">
        <f t="shared" si="1"/>
        <v>2489.7399999999957</v>
      </c>
      <c r="E65" s="48">
        <v>231.39000000000004</v>
      </c>
      <c r="F65" s="48">
        <v>1947.6899999999957</v>
      </c>
      <c r="G65" s="48">
        <v>310.65999999999974</v>
      </c>
      <c r="H65" s="48">
        <f t="shared" si="2"/>
        <v>1941.6799999999998</v>
      </c>
      <c r="I65" s="48">
        <v>0</v>
      </c>
      <c r="J65" s="48">
        <v>4.089999999999999</v>
      </c>
      <c r="K65" s="48">
        <f>1756.55+'[58]biểu 02'!$P$80</f>
        <v>1937.59</v>
      </c>
      <c r="L65" s="48">
        <f>418.44+'[58]biểu 02'!$Q$80</f>
        <v>548.06000000000017</v>
      </c>
      <c r="M65" s="42">
        <f t="shared" si="3"/>
        <v>27.157028913260167</v>
      </c>
    </row>
    <row r="66" spans="1:13" ht="15.6" x14ac:dyDescent="0.25">
      <c r="A66" s="40">
        <v>57</v>
      </c>
      <c r="B66" s="41" t="s">
        <v>229</v>
      </c>
      <c r="C66" s="50">
        <v>11435</v>
      </c>
      <c r="D66" s="48">
        <f t="shared" si="1"/>
        <v>6584.1400000000012</v>
      </c>
      <c r="E66" s="48">
        <v>2098.16</v>
      </c>
      <c r="F66" s="48">
        <v>4309.2900000000009</v>
      </c>
      <c r="G66" s="48">
        <v>176.69000000000005</v>
      </c>
      <c r="H66" s="48">
        <f t="shared" si="2"/>
        <v>6314.29</v>
      </c>
      <c r="I66" s="48">
        <v>0</v>
      </c>
      <c r="J66" s="48">
        <f>705.92+'[59]biểu 02'!$J$80</f>
        <v>715.57999999999993</v>
      </c>
      <c r="K66" s="48">
        <f>5477.14+'[59]biểu 02'!$P$80</f>
        <v>5598.71</v>
      </c>
      <c r="L66" s="48">
        <f>224.39+'[59]biểu 02'!$Q$80</f>
        <v>269.85000000000002</v>
      </c>
      <c r="M66" s="42">
        <f t="shared" si="3"/>
        <v>56.033668561434204</v>
      </c>
    </row>
    <row r="67" spans="1:13" ht="15.6" x14ac:dyDescent="0.25">
      <c r="A67" s="40">
        <v>58</v>
      </c>
      <c r="B67" s="41" t="s">
        <v>230</v>
      </c>
      <c r="C67" s="50">
        <v>11776</v>
      </c>
      <c r="D67" s="48">
        <f t="shared" si="1"/>
        <v>8574.7400000000216</v>
      </c>
      <c r="E67" s="48">
        <v>4845.3900000000167</v>
      </c>
      <c r="F67" s="48">
        <v>3225.2900000000054</v>
      </c>
      <c r="G67" s="48">
        <v>504.05999999999983</v>
      </c>
      <c r="H67" s="48">
        <f t="shared" si="2"/>
        <v>8161.8000000000202</v>
      </c>
      <c r="I67" s="48">
        <v>0</v>
      </c>
      <c r="J67" s="48">
        <f>'[60]biểu 02'!$J$80+922.5</f>
        <v>938.49</v>
      </c>
      <c r="K67" s="48">
        <f>'[60]biểu 02'!$P$80+6749.31000000002</f>
        <v>7223.3100000000204</v>
      </c>
      <c r="L67" s="48">
        <f>'[60]biểu 02'!$Q$80+398.87</f>
        <v>412.94</v>
      </c>
      <c r="M67" s="42">
        <f t="shared" si="3"/>
        <v>68.534986413043669</v>
      </c>
    </row>
    <row r="68" spans="1:13" ht="15.6" x14ac:dyDescent="0.25">
      <c r="A68" s="40">
        <v>59</v>
      </c>
      <c r="B68" s="41" t="s">
        <v>231</v>
      </c>
      <c r="C68" s="50">
        <v>10025</v>
      </c>
      <c r="D68" s="48">
        <f t="shared" si="1"/>
        <v>6794.7700000000159</v>
      </c>
      <c r="E68" s="48">
        <v>4724.9400000000169</v>
      </c>
      <c r="F68" s="48">
        <v>1113.3999999999996</v>
      </c>
      <c r="G68" s="48">
        <v>956.4299999999995</v>
      </c>
      <c r="H68" s="48">
        <f t="shared" si="2"/>
        <v>6623.8200000000106</v>
      </c>
      <c r="I68" s="48">
        <v>0</v>
      </c>
      <c r="J68" s="48">
        <f>'[61]biểu 02'!$J$80+1062.72</f>
        <v>1137.69</v>
      </c>
      <c r="K68" s="48">
        <f>'[61]biểu 02'!$P$80+4621.63000000001</f>
        <v>5486.1300000000101</v>
      </c>
      <c r="L68" s="48">
        <f>'[61]biểu 02'!$Q$80+153.99</f>
        <v>170.95000000000002</v>
      </c>
      <c r="M68" s="42">
        <f t="shared" si="3"/>
        <v>58.237805486284458</v>
      </c>
    </row>
    <row r="69" spans="1:13" ht="15.6" x14ac:dyDescent="0.25">
      <c r="A69" s="40">
        <v>60</v>
      </c>
      <c r="B69" s="41" t="s">
        <v>232</v>
      </c>
      <c r="C69" s="50">
        <v>16908</v>
      </c>
      <c r="D69" s="48">
        <f t="shared" si="1"/>
        <v>15374.900000000016</v>
      </c>
      <c r="E69" s="48">
        <v>9775.9400000000151</v>
      </c>
      <c r="F69" s="48">
        <v>3223.2500000000005</v>
      </c>
      <c r="G69" s="48">
        <v>2375.7100000000019</v>
      </c>
      <c r="H69" s="48">
        <f t="shared" si="2"/>
        <v>15157.25</v>
      </c>
      <c r="I69" s="48">
        <v>0</v>
      </c>
      <c r="J69" s="48">
        <f>1327.2+'[62]biểu 02'!$J$80</f>
        <v>1363.25</v>
      </c>
      <c r="K69" s="48">
        <f>11499.11+'[62]biểu 02'!$P$80</f>
        <v>13794</v>
      </c>
      <c r="L69" s="48">
        <f>172.88+'[62]biểu 02'!$Q$80</f>
        <v>217.64999999999998</v>
      </c>
      <c r="M69" s="42">
        <f t="shared" si="3"/>
        <v>76.88189022947725</v>
      </c>
    </row>
    <row r="70" spans="1:13" ht="15.6" x14ac:dyDescent="0.25">
      <c r="A70" s="40">
        <v>61</v>
      </c>
      <c r="B70" s="41" t="s">
        <v>233</v>
      </c>
      <c r="C70" s="50">
        <v>11846</v>
      </c>
      <c r="D70" s="48">
        <f t="shared" si="1"/>
        <v>8980.3900000000085</v>
      </c>
      <c r="E70" s="48">
        <v>5818.990000000008</v>
      </c>
      <c r="F70" s="48">
        <v>2413.9700000000007</v>
      </c>
      <c r="G70" s="48">
        <v>747.42999999999961</v>
      </c>
      <c r="H70" s="48">
        <f t="shared" si="2"/>
        <v>8779.5</v>
      </c>
      <c r="I70" s="48">
        <v>0</v>
      </c>
      <c r="J70" s="48">
        <f>'[63]biểu 02'!$J$80+1809.78</f>
        <v>1878.19</v>
      </c>
      <c r="K70" s="48">
        <f>'[63]biểu 02'!$P$80+6230.88</f>
        <v>6901.3099999999995</v>
      </c>
      <c r="L70" s="48">
        <f>'[63]biểu 02'!$Q$80+192.3</f>
        <v>200.89000000000001</v>
      </c>
      <c r="M70" s="42">
        <f t="shared" si="3"/>
        <v>69.499915583319336</v>
      </c>
    </row>
    <row r="71" spans="1:13" ht="15.6" x14ac:dyDescent="0.25">
      <c r="A71" s="40">
        <v>62</v>
      </c>
      <c r="B71" s="41" t="s">
        <v>234</v>
      </c>
      <c r="C71" s="50">
        <v>9486</v>
      </c>
      <c r="D71" s="48">
        <f t="shared" si="1"/>
        <v>6241.8200000000033</v>
      </c>
      <c r="E71" s="48">
        <v>3403.9600000000055</v>
      </c>
      <c r="F71" s="48">
        <v>2411.1099999999974</v>
      </c>
      <c r="G71" s="48">
        <v>426.74999999999983</v>
      </c>
      <c r="H71" s="48">
        <f t="shared" si="2"/>
        <v>6038.18</v>
      </c>
      <c r="I71" s="48">
        <v>0</v>
      </c>
      <c r="J71" s="48">
        <f>'[64]biểu 02'!$J$80+202.54</f>
        <v>213.32999999999998</v>
      </c>
      <c r="K71" s="48">
        <f>'[64]biểu 02'!$P$80+5420.13</f>
        <v>5824.85</v>
      </c>
      <c r="L71" s="48">
        <f>'[64]biểu 02'!$Q$80+192.4</f>
        <v>203.64000000000001</v>
      </c>
      <c r="M71" s="42">
        <f t="shared" si="3"/>
        <v>61.301602361374698</v>
      </c>
    </row>
    <row r="72" spans="1:13" ht="15.6" x14ac:dyDescent="0.25">
      <c r="A72" s="40">
        <v>63</v>
      </c>
      <c r="B72" s="41" t="s">
        <v>235</v>
      </c>
      <c r="C72" s="50">
        <v>12501</v>
      </c>
      <c r="D72" s="48">
        <f t="shared" si="1"/>
        <v>9790.4600000000573</v>
      </c>
      <c r="E72" s="48">
        <v>273.82000000000005</v>
      </c>
      <c r="F72" s="48">
        <v>7876.8700000000599</v>
      </c>
      <c r="G72" s="48">
        <v>1639.7699999999979</v>
      </c>
      <c r="H72" s="48">
        <f t="shared" si="2"/>
        <v>8332.5300000000279</v>
      </c>
      <c r="I72" s="48">
        <v>0</v>
      </c>
      <c r="J72" s="48">
        <f>1038.21+'[65]biểu 02'!$J$80</f>
        <v>1161.3800000000001</v>
      </c>
      <c r="K72" s="48">
        <f>'[65]biểu 02'!$P$80+5718.16000000003</f>
        <v>7171.1500000000278</v>
      </c>
      <c r="L72" s="48">
        <f>'[65]biểu 02'!$Q$80+1394.32</f>
        <v>1457.93</v>
      </c>
      <c r="M72" s="42">
        <f t="shared" si="3"/>
        <v>65.200303975682431</v>
      </c>
    </row>
    <row r="73" spans="1:13" ht="15.6" x14ac:dyDescent="0.25">
      <c r="A73" s="40">
        <v>64</v>
      </c>
      <c r="B73" s="41" t="s">
        <v>236</v>
      </c>
      <c r="C73" s="50">
        <v>11261</v>
      </c>
      <c r="D73" s="48">
        <f t="shared" si="1"/>
        <v>5755.140000000014</v>
      </c>
      <c r="E73" s="48">
        <v>4425.2000000000135</v>
      </c>
      <c r="F73" s="48">
        <v>796.47</v>
      </c>
      <c r="G73" s="48">
        <v>533.47000000000014</v>
      </c>
      <c r="H73" s="48">
        <f t="shared" si="2"/>
        <v>5456.6699999999992</v>
      </c>
      <c r="I73" s="48">
        <v>0</v>
      </c>
      <c r="J73" s="48">
        <f>'[66]biểu 02'!$J$80+951.93</f>
        <v>1050.78</v>
      </c>
      <c r="K73" s="48">
        <f>'[66]biểu 02'!$P$80+4013.35</f>
        <v>4405.8899999999994</v>
      </c>
      <c r="L73" s="48">
        <f>'[66]biểu 02'!$Q$80+256.39</f>
        <v>298.46999999999997</v>
      </c>
      <c r="M73" s="42">
        <f t="shared" si="3"/>
        <v>46.369505372524763</v>
      </c>
    </row>
    <row r="74" spans="1:13" ht="15.6" x14ac:dyDescent="0.25">
      <c r="A74" s="40">
        <v>65</v>
      </c>
      <c r="B74" s="41" t="s">
        <v>237</v>
      </c>
      <c r="C74" s="50">
        <v>13713</v>
      </c>
      <c r="D74" s="48">
        <f t="shared" si="1"/>
        <v>10374.01000000008</v>
      </c>
      <c r="E74" s="48">
        <v>2210.91</v>
      </c>
      <c r="F74" s="48">
        <v>7733.7000000000799</v>
      </c>
      <c r="G74" s="48">
        <v>429.39999999999992</v>
      </c>
      <c r="H74" s="48">
        <f t="shared" si="2"/>
        <v>9000.1700000000201</v>
      </c>
      <c r="I74" s="48">
        <f>'[67]biểu 02'!$D$80+1680.29</f>
        <v>1753.8899999999999</v>
      </c>
      <c r="J74" s="48">
        <v>1108.8000000000013</v>
      </c>
      <c r="K74" s="48">
        <f>'[67]biểu 02'!$P$80+5834.07000000002</f>
        <v>6137.4800000000196</v>
      </c>
      <c r="L74" s="48">
        <f>'[67]biểu 02'!$Q$80+1321.45</f>
        <v>1373.8400000000001</v>
      </c>
      <c r="M74" s="42">
        <f t="shared" ref="M74" si="4">(E74+F74)/C74*100</f>
        <v>72.519579960621897</v>
      </c>
    </row>
    <row r="75" spans="1:13" x14ac:dyDescent="0.25">
      <c r="A75" s="43"/>
      <c r="B75" s="44"/>
      <c r="C75" s="45"/>
      <c r="D75" s="45"/>
      <c r="G75" s="45"/>
      <c r="H75" s="45"/>
      <c r="I75" s="45"/>
      <c r="J75" s="45"/>
      <c r="K75" s="45"/>
      <c r="L75" s="45"/>
      <c r="M75" s="45"/>
    </row>
    <row r="76" spans="1:13" x14ac:dyDescent="0.25">
      <c r="A76" s="44"/>
      <c r="B76" s="44"/>
      <c r="C76" s="44"/>
      <c r="D76" s="44"/>
      <c r="G76" s="44"/>
      <c r="H76" s="44"/>
      <c r="I76" s="44"/>
      <c r="J76" s="80"/>
      <c r="K76" s="80"/>
      <c r="L76" s="80"/>
      <c r="M76" s="80"/>
    </row>
    <row r="77" spans="1:13" x14ac:dyDescent="0.25">
      <c r="A77" s="44"/>
      <c r="B77" s="81"/>
      <c r="C77" s="81"/>
      <c r="D77" s="81"/>
      <c r="G77" s="44"/>
      <c r="H77" s="44"/>
      <c r="I77" s="44"/>
      <c r="J77" s="81"/>
      <c r="K77" s="81"/>
      <c r="L77" s="81"/>
      <c r="M77" s="81"/>
    </row>
  </sheetData>
  <mergeCells count="18">
    <mergeCell ref="H6:K6"/>
    <mergeCell ref="L6:L7"/>
    <mergeCell ref="M6:M7"/>
    <mergeCell ref="J76:M76"/>
    <mergeCell ref="B77:D77"/>
    <mergeCell ref="J77:M77"/>
    <mergeCell ref="F6:G6"/>
    <mergeCell ref="A6:A7"/>
    <mergeCell ref="B6:B7"/>
    <mergeCell ref="C6:C7"/>
    <mergeCell ref="D6:D7"/>
    <mergeCell ref="E6:E7"/>
    <mergeCell ref="K5:M5"/>
    <mergeCell ref="A1:M1"/>
    <mergeCell ref="A2:M2"/>
    <mergeCell ref="A3:M3"/>
    <mergeCell ref="I4:J4"/>
    <mergeCell ref="K4:M4"/>
  </mergeCells>
  <pageMargins left="0.41" right="0.2" top="0.54" bottom="0.25" header="0.53" footer="0.3"/>
  <pageSetup paperSize="9" scale="8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37"/>
  <sheetViews>
    <sheetView workbookViewId="0">
      <selection activeCell="K17" sqref="K17"/>
    </sheetView>
  </sheetViews>
  <sheetFormatPr defaultColWidth="9.109375" defaultRowHeight="13.8" x14ac:dyDescent="0.25"/>
  <cols>
    <col min="1" max="1" width="4" style="24" customWidth="1"/>
    <col min="2" max="2" width="32.5546875" style="24" customWidth="1"/>
    <col min="3" max="3" width="5.44140625" style="24" customWidth="1"/>
    <col min="4" max="4" width="10.5546875" style="24" customWidth="1"/>
    <col min="5" max="5" width="10.33203125" style="24" customWidth="1"/>
    <col min="6" max="6" width="9.6640625" style="24" customWidth="1"/>
    <col min="7" max="7" width="9.5546875" style="24" customWidth="1"/>
    <col min="8" max="8" width="9.88671875" style="24" customWidth="1"/>
    <col min="9" max="9" width="8.33203125" style="24" customWidth="1"/>
    <col min="10" max="10" width="6.88671875" style="24" customWidth="1"/>
    <col min="11" max="11" width="8.33203125" style="24" customWidth="1"/>
    <col min="12" max="12" width="10.88671875" style="24" customWidth="1"/>
    <col min="13" max="13" width="6.33203125" style="24" customWidth="1"/>
    <col min="14" max="14" width="10.33203125" style="24" customWidth="1"/>
    <col min="15" max="15" width="11.5546875" style="24" customWidth="1"/>
    <col min="16" max="16" width="11.44140625" style="24" customWidth="1"/>
    <col min="17" max="16384" width="9.109375" style="24"/>
  </cols>
  <sheetData>
    <row r="1" spans="1:16" s="52" customFormat="1" ht="38.25" customHeight="1" x14ac:dyDescent="0.3">
      <c r="A1" s="70" t="s">
        <v>304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s="52" customFormat="1" ht="15.6" customHeight="1" x14ac:dyDescent="0.3">
      <c r="A2" s="86" t="s">
        <v>111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6" s="52" customFormat="1" ht="15.6" customHeight="1" x14ac:dyDescent="0.3">
      <c r="A3" s="87" t="str">
        <f>'Biểu 01'!A3:T3</f>
        <v>(Kèm theo Quyết định số 357/QĐ-UBND ngày 28/02/2026 của UBND tỉnh Lạng Sơn)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6" ht="20.25" customHeight="1" x14ac:dyDescent="0.3">
      <c r="A4" s="2"/>
      <c r="B4" s="2"/>
      <c r="C4" s="2"/>
      <c r="D4" s="2"/>
      <c r="E4" s="2"/>
      <c r="F4" s="2"/>
      <c r="G4" s="2"/>
      <c r="H4" s="82"/>
      <c r="I4" s="83"/>
      <c r="J4" s="84"/>
      <c r="K4" s="84"/>
      <c r="L4" s="69" t="s">
        <v>0</v>
      </c>
      <c r="M4" s="69"/>
      <c r="N4" s="69"/>
      <c r="O4" s="69"/>
      <c r="P4" s="69"/>
    </row>
    <row r="5" spans="1:16" ht="46.95" customHeight="1" x14ac:dyDescent="0.25">
      <c r="A5" s="62" t="s">
        <v>1</v>
      </c>
      <c r="B5" s="62" t="s">
        <v>2</v>
      </c>
      <c r="C5" s="53" t="s">
        <v>3</v>
      </c>
      <c r="D5" s="53" t="s">
        <v>4</v>
      </c>
      <c r="E5" s="53" t="s">
        <v>5</v>
      </c>
      <c r="F5" s="53" t="s">
        <v>6</v>
      </c>
      <c r="G5" s="53" t="s">
        <v>7</v>
      </c>
      <c r="H5" s="53" t="s">
        <v>8</v>
      </c>
      <c r="I5" s="53" t="s">
        <v>9</v>
      </c>
      <c r="J5" s="53" t="s">
        <v>305</v>
      </c>
      <c r="K5" s="53" t="s">
        <v>10</v>
      </c>
      <c r="L5" s="53" t="s">
        <v>11</v>
      </c>
      <c r="M5" s="88" t="s">
        <v>306</v>
      </c>
      <c r="N5" s="88" t="s">
        <v>307</v>
      </c>
      <c r="O5" s="88" t="s">
        <v>308</v>
      </c>
      <c r="P5" s="53" t="s">
        <v>309</v>
      </c>
    </row>
    <row r="6" spans="1:16" ht="38.4" customHeight="1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89"/>
      <c r="L6" s="54"/>
      <c r="M6" s="89"/>
      <c r="N6" s="89"/>
      <c r="O6" s="89"/>
      <c r="P6" s="54"/>
    </row>
    <row r="7" spans="1:16" ht="14.1" customHeight="1" x14ac:dyDescent="0.25">
      <c r="A7" s="5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20</v>
      </c>
      <c r="J7" s="5" t="s">
        <v>21</v>
      </c>
      <c r="K7" s="5" t="s">
        <v>22</v>
      </c>
      <c r="L7" s="5" t="s">
        <v>23</v>
      </c>
      <c r="M7" s="49" t="s">
        <v>24</v>
      </c>
      <c r="N7" s="49" t="s">
        <v>103</v>
      </c>
      <c r="O7" s="49" t="s">
        <v>104</v>
      </c>
      <c r="P7" s="49" t="s">
        <v>105</v>
      </c>
    </row>
    <row r="8" spans="1:16" ht="28.5" customHeight="1" x14ac:dyDescent="0.25">
      <c r="A8" s="6"/>
      <c r="B8" s="7" t="s">
        <v>149</v>
      </c>
      <c r="C8" s="8" t="s">
        <v>25</v>
      </c>
      <c r="D8" s="9">
        <f>SUM(E8:P8)</f>
        <v>23659.959699999992</v>
      </c>
      <c r="E8" s="9">
        <v>10529.88</v>
      </c>
      <c r="F8" s="9">
        <f>F9+F35</f>
        <v>0</v>
      </c>
      <c r="G8" s="9">
        <f t="shared" ref="G8:P8" si="0">G9+G35</f>
        <v>2250.44</v>
      </c>
      <c r="H8" s="9">
        <f t="shared" si="0"/>
        <v>-5350.52</v>
      </c>
      <c r="I8" s="9">
        <f t="shared" si="0"/>
        <v>-123.19030000000001</v>
      </c>
      <c r="J8" s="9">
        <f t="shared" si="0"/>
        <v>-35.11</v>
      </c>
      <c r="K8" s="9">
        <f t="shared" si="0"/>
        <v>-128.89000000000001</v>
      </c>
      <c r="L8" s="9">
        <f t="shared" si="0"/>
        <v>-18.98</v>
      </c>
      <c r="M8" s="9">
        <f t="shared" si="0"/>
        <v>0</v>
      </c>
      <c r="N8" s="9">
        <f t="shared" si="0"/>
        <v>37126.06</v>
      </c>
      <c r="O8" s="9">
        <f>O9+O35</f>
        <v>-40859.050000000003</v>
      </c>
      <c r="P8" s="9">
        <f t="shared" si="0"/>
        <v>20269.32</v>
      </c>
    </row>
    <row r="9" spans="1:16" ht="15" customHeight="1" x14ac:dyDescent="0.25">
      <c r="A9" s="10" t="s">
        <v>26</v>
      </c>
      <c r="B9" s="7" t="s">
        <v>27</v>
      </c>
      <c r="C9" s="8" t="s">
        <v>28</v>
      </c>
      <c r="D9" s="9">
        <f>SUM(E9:P9)</f>
        <v>1275.059699999998</v>
      </c>
      <c r="E9" s="9">
        <v>0</v>
      </c>
      <c r="F9" s="9">
        <v>8344.1200000000008</v>
      </c>
      <c r="G9" s="9">
        <v>2250.44</v>
      </c>
      <c r="H9" s="9">
        <v>-5294.25</v>
      </c>
      <c r="I9" s="9">
        <f>I10+I13</f>
        <v>-123.19030000000001</v>
      </c>
      <c r="J9" s="9">
        <f>J10+J13</f>
        <v>-35.11</v>
      </c>
      <c r="K9" s="9">
        <v>-116.42</v>
      </c>
      <c r="L9" s="9">
        <v>-17.54</v>
      </c>
      <c r="M9" s="9">
        <v>0</v>
      </c>
      <c r="N9" s="9">
        <v>37126.06</v>
      </c>
      <c r="O9" s="9">
        <v>-40859.050000000003</v>
      </c>
      <c r="P9" s="9">
        <v>0</v>
      </c>
    </row>
    <row r="10" spans="1:16" ht="15" customHeight="1" x14ac:dyDescent="0.25">
      <c r="A10" s="11" t="s">
        <v>29</v>
      </c>
      <c r="B10" s="12" t="s">
        <v>30</v>
      </c>
      <c r="C10" s="13" t="s">
        <v>31</v>
      </c>
      <c r="D10" s="14">
        <f>SUM(E10:P10)</f>
        <v>-38727.224300000002</v>
      </c>
      <c r="E10" s="14">
        <v>0</v>
      </c>
      <c r="F10" s="14">
        <v>0</v>
      </c>
      <c r="G10" s="14">
        <v>2250.44</v>
      </c>
      <c r="H10" s="14">
        <v>-14.14</v>
      </c>
      <c r="I10" s="14">
        <v>-22.764299999999999</v>
      </c>
      <c r="J10" s="14">
        <v>-30.27</v>
      </c>
      <c r="K10" s="14">
        <v>-45.33</v>
      </c>
      <c r="L10" s="14">
        <v>-6.11</v>
      </c>
      <c r="M10" s="14">
        <v>0</v>
      </c>
      <c r="N10" s="14">
        <v>0</v>
      </c>
      <c r="O10" s="14">
        <v>-40859.050000000003</v>
      </c>
      <c r="P10" s="14">
        <v>0</v>
      </c>
    </row>
    <row r="11" spans="1:16" ht="15" customHeight="1" x14ac:dyDescent="0.25">
      <c r="A11" s="15"/>
      <c r="B11" s="12" t="s">
        <v>32</v>
      </c>
      <c r="C11" s="13" t="s">
        <v>33</v>
      </c>
      <c r="D11" s="14">
        <f t="shared" ref="D11:D16" si="1">SUM(E11:P11)</f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</row>
    <row r="12" spans="1:16" ht="15" customHeight="1" x14ac:dyDescent="0.25">
      <c r="A12" s="15"/>
      <c r="B12" s="12" t="s">
        <v>34</v>
      </c>
      <c r="C12" s="13" t="s">
        <v>35</v>
      </c>
      <c r="D12" s="14">
        <f t="shared" si="1"/>
        <v>-38727.22</v>
      </c>
      <c r="E12" s="14">
        <v>0</v>
      </c>
      <c r="F12" s="14">
        <v>0</v>
      </c>
      <c r="G12" s="14">
        <v>2250.44</v>
      </c>
      <c r="H12" s="14">
        <v>-14.14</v>
      </c>
      <c r="I12" s="14">
        <v>-22.76</v>
      </c>
      <c r="J12" s="14">
        <v>-30.27</v>
      </c>
      <c r="K12" s="14">
        <v>-45.33</v>
      </c>
      <c r="L12" s="14">
        <v>-6.11</v>
      </c>
      <c r="M12" s="14">
        <v>0</v>
      </c>
      <c r="N12" s="14">
        <v>0</v>
      </c>
      <c r="O12" s="14">
        <v>-40859.050000000003</v>
      </c>
      <c r="P12" s="14">
        <v>0</v>
      </c>
    </row>
    <row r="13" spans="1:16" ht="15" customHeight="1" x14ac:dyDescent="0.25">
      <c r="A13" s="11" t="s">
        <v>36</v>
      </c>
      <c r="B13" s="12" t="s">
        <v>37</v>
      </c>
      <c r="C13" s="13" t="s">
        <v>38</v>
      </c>
      <c r="D13" s="14">
        <f t="shared" si="1"/>
        <v>40002.284</v>
      </c>
      <c r="E13" s="14">
        <v>0</v>
      </c>
      <c r="F13" s="14">
        <v>8344.1200000000008</v>
      </c>
      <c r="G13" s="14">
        <v>0</v>
      </c>
      <c r="H13" s="14">
        <v>-5280.11</v>
      </c>
      <c r="I13" s="14">
        <v>-100.426</v>
      </c>
      <c r="J13" s="14">
        <v>-4.84</v>
      </c>
      <c r="K13" s="14">
        <v>-71.09</v>
      </c>
      <c r="L13" s="14">
        <v>-11.43</v>
      </c>
      <c r="M13" s="14">
        <v>0</v>
      </c>
      <c r="N13" s="14">
        <v>37126.06</v>
      </c>
      <c r="O13" s="14">
        <v>0</v>
      </c>
      <c r="P13" s="14">
        <v>0</v>
      </c>
    </row>
    <row r="14" spans="1:16" ht="15" customHeight="1" x14ac:dyDescent="0.25">
      <c r="A14" s="15"/>
      <c r="B14" s="12" t="s">
        <v>39</v>
      </c>
      <c r="C14" s="13" t="s">
        <v>40</v>
      </c>
      <c r="D14" s="14">
        <f t="shared" si="1"/>
        <v>-1749.39</v>
      </c>
      <c r="E14" s="14">
        <v>0</v>
      </c>
      <c r="F14" s="14">
        <v>3108.46</v>
      </c>
      <c r="G14" s="14">
        <v>0</v>
      </c>
      <c r="H14" s="14">
        <v>-4075.92</v>
      </c>
      <c r="I14" s="14">
        <v>0</v>
      </c>
      <c r="J14" s="14">
        <v>0</v>
      </c>
      <c r="K14" s="14">
        <v>-50.46</v>
      </c>
      <c r="L14" s="14">
        <v>-9.17</v>
      </c>
      <c r="M14" s="14">
        <v>0</v>
      </c>
      <c r="N14" s="14">
        <v>-722.3</v>
      </c>
      <c r="O14" s="14">
        <v>0</v>
      </c>
      <c r="P14" s="14">
        <v>0</v>
      </c>
    </row>
    <row r="15" spans="1:16" ht="15" customHeight="1" x14ac:dyDescent="0.25">
      <c r="A15" s="15"/>
      <c r="B15" s="16" t="s">
        <v>151</v>
      </c>
      <c r="C15" s="13" t="s">
        <v>41</v>
      </c>
      <c r="D15" s="14">
        <f t="shared" si="1"/>
        <v>41833.843999999997</v>
      </c>
      <c r="E15" s="14">
        <v>0</v>
      </c>
      <c r="F15" s="14">
        <v>5233.99</v>
      </c>
      <c r="G15" s="14">
        <v>0</v>
      </c>
      <c r="H15" s="14">
        <v>-1199.08</v>
      </c>
      <c r="I15" s="14">
        <v>-100.426</v>
      </c>
      <c r="J15" s="14">
        <v>-4.84</v>
      </c>
      <c r="K15" s="14">
        <v>-20.63</v>
      </c>
      <c r="L15" s="14">
        <v>-2.2599999999999998</v>
      </c>
      <c r="M15" s="14">
        <v>0</v>
      </c>
      <c r="N15" s="14">
        <v>37927.089999999997</v>
      </c>
      <c r="O15" s="14">
        <v>0</v>
      </c>
      <c r="P15" s="14">
        <v>0</v>
      </c>
    </row>
    <row r="16" spans="1:16" ht="15" customHeight="1" x14ac:dyDescent="0.25">
      <c r="A16" s="15"/>
      <c r="B16" s="16" t="s">
        <v>152</v>
      </c>
      <c r="C16" s="13" t="s">
        <v>42</v>
      </c>
      <c r="D16" s="14">
        <f t="shared" si="1"/>
        <v>-82.17</v>
      </c>
      <c r="E16" s="14">
        <v>0</v>
      </c>
      <c r="F16" s="14">
        <v>1.67</v>
      </c>
      <c r="G16" s="14">
        <v>0</v>
      </c>
      <c r="H16" s="14">
        <v>-5.1100000000000003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-78.73</v>
      </c>
      <c r="O16" s="14">
        <v>0</v>
      </c>
      <c r="P16" s="14">
        <v>0</v>
      </c>
    </row>
    <row r="17" spans="1:16" ht="30.75" customHeight="1" x14ac:dyDescent="0.25">
      <c r="A17" s="10" t="s">
        <v>43</v>
      </c>
      <c r="B17" s="7" t="s">
        <v>44</v>
      </c>
      <c r="C17" s="8" t="s">
        <v>45</v>
      </c>
      <c r="D17" s="9">
        <f>SUM(E17:P17)</f>
        <v>1275.0599999999977</v>
      </c>
      <c r="E17" s="9">
        <v>0</v>
      </c>
      <c r="F17" s="9">
        <v>8344.1200000000008</v>
      </c>
      <c r="G17" s="9">
        <v>2250.44</v>
      </c>
      <c r="H17" s="9">
        <v>-5294.25</v>
      </c>
      <c r="I17" s="9">
        <v>-123.19</v>
      </c>
      <c r="J17" s="9">
        <v>-35.11</v>
      </c>
      <c r="K17" s="9">
        <v>-116.42</v>
      </c>
      <c r="L17" s="9">
        <v>-17.54</v>
      </c>
      <c r="M17" s="9">
        <v>0</v>
      </c>
      <c r="N17" s="9">
        <v>37126.06</v>
      </c>
      <c r="O17" s="9">
        <v>-40859.050000000003</v>
      </c>
      <c r="P17" s="9">
        <v>0</v>
      </c>
    </row>
    <row r="18" spans="1:16" ht="15" customHeight="1" x14ac:dyDescent="0.25">
      <c r="A18" s="11" t="s">
        <v>29</v>
      </c>
      <c r="B18" s="12" t="s">
        <v>46</v>
      </c>
      <c r="C18" s="13" t="s">
        <v>47</v>
      </c>
      <c r="D18" s="14">
        <f t="shared" ref="D18:D37" si="2">SUM(E18:P18)</f>
        <v>-1187.6400000000012</v>
      </c>
      <c r="E18" s="14">
        <v>0</v>
      </c>
      <c r="F18" s="14">
        <v>8341.9599999999991</v>
      </c>
      <c r="G18" s="14">
        <v>432.72</v>
      </c>
      <c r="H18" s="14">
        <v>-5290.61</v>
      </c>
      <c r="I18" s="14">
        <v>-123.07</v>
      </c>
      <c r="J18" s="14">
        <v>-35.11</v>
      </c>
      <c r="K18" s="14">
        <v>-116.42</v>
      </c>
      <c r="L18" s="14">
        <v>-17.54</v>
      </c>
      <c r="M18" s="14">
        <v>0</v>
      </c>
      <c r="N18" s="14">
        <v>0</v>
      </c>
      <c r="O18" s="14">
        <v>-4379.57</v>
      </c>
      <c r="P18" s="14">
        <v>0</v>
      </c>
    </row>
    <row r="19" spans="1:16" ht="15" customHeight="1" x14ac:dyDescent="0.25">
      <c r="A19" s="11" t="s">
        <v>36</v>
      </c>
      <c r="B19" s="12" t="s">
        <v>48</v>
      </c>
      <c r="C19" s="13" t="s">
        <v>49</v>
      </c>
      <c r="D19" s="14">
        <f t="shared" si="2"/>
        <v>2462.6999999999971</v>
      </c>
      <c r="E19" s="14">
        <v>0</v>
      </c>
      <c r="F19" s="14">
        <v>2.16</v>
      </c>
      <c r="G19" s="14">
        <v>1817.72</v>
      </c>
      <c r="H19" s="14">
        <v>-3.64</v>
      </c>
      <c r="I19" s="14">
        <v>-0.12</v>
      </c>
      <c r="J19" s="14">
        <v>0</v>
      </c>
      <c r="K19" s="14">
        <v>0</v>
      </c>
      <c r="L19" s="14">
        <v>0</v>
      </c>
      <c r="M19" s="14">
        <v>0</v>
      </c>
      <c r="N19" s="14">
        <v>37126.06</v>
      </c>
      <c r="O19" s="14">
        <v>-36479.480000000003</v>
      </c>
      <c r="P19" s="14">
        <v>0</v>
      </c>
    </row>
    <row r="20" spans="1:16" ht="15" customHeight="1" x14ac:dyDescent="0.25">
      <c r="A20" s="11" t="s">
        <v>50</v>
      </c>
      <c r="B20" s="12" t="s">
        <v>162</v>
      </c>
      <c r="C20" s="13" t="s">
        <v>51</v>
      </c>
      <c r="D20" s="14">
        <f t="shared" si="2"/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ht="15" customHeight="1" x14ac:dyDescent="0.25">
      <c r="A21" s="15"/>
      <c r="B21" s="12" t="s">
        <v>52</v>
      </c>
      <c r="C21" s="13" t="s">
        <v>53</v>
      </c>
      <c r="D21" s="14">
        <f t="shared" si="2"/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ht="15" customHeight="1" x14ac:dyDescent="0.25">
      <c r="A22" s="15"/>
      <c r="B22" s="16" t="s">
        <v>163</v>
      </c>
      <c r="C22" s="13" t="s">
        <v>54</v>
      </c>
      <c r="D22" s="14">
        <f t="shared" si="2"/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ht="15" customHeight="1" x14ac:dyDescent="0.25">
      <c r="A23" s="15"/>
      <c r="B23" s="12" t="s">
        <v>55</v>
      </c>
      <c r="C23" s="13" t="s">
        <v>56</v>
      </c>
      <c r="D23" s="14">
        <f t="shared" si="2"/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ht="15" customHeight="1" x14ac:dyDescent="0.25">
      <c r="A24" s="11" t="s">
        <v>57</v>
      </c>
      <c r="B24" s="12" t="s">
        <v>58</v>
      </c>
      <c r="C24" s="13" t="s">
        <v>59</v>
      </c>
      <c r="D24" s="14">
        <f t="shared" si="2"/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ht="33" customHeight="1" x14ac:dyDescent="0.25">
      <c r="A25" s="10" t="s">
        <v>60</v>
      </c>
      <c r="B25" s="7" t="s">
        <v>61</v>
      </c>
      <c r="C25" s="8" t="s">
        <v>62</v>
      </c>
      <c r="D25" s="9">
        <f>SUM(E25:P25)</f>
        <v>-38727.22</v>
      </c>
      <c r="E25" s="9">
        <v>0</v>
      </c>
      <c r="F25" s="9">
        <v>0</v>
      </c>
      <c r="G25" s="9">
        <v>2250.44</v>
      </c>
      <c r="H25" s="9">
        <v>-14.14</v>
      </c>
      <c r="I25" s="9">
        <v>-22.76</v>
      </c>
      <c r="J25" s="9">
        <v>-30.27</v>
      </c>
      <c r="K25" s="9">
        <v>-45.33</v>
      </c>
      <c r="L25" s="9">
        <v>-6.11</v>
      </c>
      <c r="M25" s="9">
        <v>0</v>
      </c>
      <c r="N25" s="9">
        <v>0</v>
      </c>
      <c r="O25" s="9">
        <v>-40859.050000000003</v>
      </c>
      <c r="P25" s="9">
        <v>0</v>
      </c>
    </row>
    <row r="26" spans="1:16" ht="15" customHeight="1" x14ac:dyDescent="0.25">
      <c r="A26" s="11" t="s">
        <v>29</v>
      </c>
      <c r="B26" s="12" t="s">
        <v>63</v>
      </c>
      <c r="C26" s="13" t="s">
        <v>64</v>
      </c>
      <c r="D26" s="14">
        <f>SUM(E26:P26)</f>
        <v>-30249.49</v>
      </c>
      <c r="E26" s="14">
        <v>0</v>
      </c>
      <c r="F26" s="14">
        <v>0</v>
      </c>
      <c r="G26" s="14">
        <v>2250.44</v>
      </c>
      <c r="H26" s="14">
        <v>-13.19</v>
      </c>
      <c r="I26" s="14">
        <v>-22.76</v>
      </c>
      <c r="J26" s="14">
        <v>-30.27</v>
      </c>
      <c r="K26" s="14">
        <v>-41.79</v>
      </c>
      <c r="L26" s="14">
        <v>-5.34</v>
      </c>
      <c r="M26" s="14">
        <v>0</v>
      </c>
      <c r="N26" s="14">
        <v>0</v>
      </c>
      <c r="O26" s="14">
        <v>-32386.58</v>
      </c>
      <c r="P26" s="14">
        <v>0</v>
      </c>
    </row>
    <row r="27" spans="1:16" ht="28.5" customHeight="1" x14ac:dyDescent="0.25">
      <c r="A27" s="11" t="s">
        <v>65</v>
      </c>
      <c r="B27" s="12" t="s">
        <v>66</v>
      </c>
      <c r="C27" s="13" t="s">
        <v>67</v>
      </c>
      <c r="D27" s="14">
        <f>SUM(E27:P27)</f>
        <v>-30193.42</v>
      </c>
      <c r="E27" s="14">
        <v>0</v>
      </c>
      <c r="F27" s="14">
        <v>0</v>
      </c>
      <c r="G27" s="14">
        <v>2250.44</v>
      </c>
      <c r="H27" s="14">
        <v>-13.19</v>
      </c>
      <c r="I27" s="14">
        <v>-22.76</v>
      </c>
      <c r="J27" s="14">
        <v>-30.27</v>
      </c>
      <c r="K27" s="14">
        <v>-41.79</v>
      </c>
      <c r="L27" s="14">
        <v>-5.34</v>
      </c>
      <c r="M27" s="14">
        <v>0</v>
      </c>
      <c r="N27" s="14">
        <v>0</v>
      </c>
      <c r="O27" s="14">
        <v>-32330.51</v>
      </c>
      <c r="P27" s="14">
        <v>0</v>
      </c>
    </row>
    <row r="28" spans="1:16" ht="15" customHeight="1" x14ac:dyDescent="0.25">
      <c r="A28" s="15"/>
      <c r="B28" s="12" t="s">
        <v>68</v>
      </c>
      <c r="C28" s="13" t="s">
        <v>69</v>
      </c>
      <c r="D28" s="14">
        <f t="shared" si="2"/>
        <v>-51.48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-51.48</v>
      </c>
      <c r="P28" s="14">
        <v>0</v>
      </c>
    </row>
    <row r="29" spans="1:16" ht="15" customHeight="1" x14ac:dyDescent="0.25">
      <c r="A29" s="15"/>
      <c r="B29" s="12" t="s">
        <v>70</v>
      </c>
      <c r="C29" s="13" t="s">
        <v>71</v>
      </c>
      <c r="D29" s="14">
        <f t="shared" si="2"/>
        <v>-1.7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-1.7</v>
      </c>
      <c r="P29" s="14">
        <v>0</v>
      </c>
    </row>
    <row r="30" spans="1:16" ht="15" customHeight="1" x14ac:dyDescent="0.25">
      <c r="A30" s="15"/>
      <c r="B30" s="12" t="s">
        <v>72</v>
      </c>
      <c r="C30" s="13" t="s">
        <v>73</v>
      </c>
      <c r="D30" s="14">
        <f t="shared" si="2"/>
        <v>-2.89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-2.89</v>
      </c>
      <c r="P30" s="14">
        <v>0</v>
      </c>
    </row>
    <row r="31" spans="1:16" ht="15" customHeight="1" x14ac:dyDescent="0.25">
      <c r="A31" s="11" t="s">
        <v>36</v>
      </c>
      <c r="B31" s="12" t="s">
        <v>74</v>
      </c>
      <c r="C31" s="13" t="s">
        <v>75</v>
      </c>
      <c r="D31" s="14">
        <f t="shared" si="2"/>
        <v>-107.78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-107.78</v>
      </c>
      <c r="P31" s="14">
        <v>0</v>
      </c>
    </row>
    <row r="32" spans="1:16" ht="15" customHeight="1" x14ac:dyDescent="0.25">
      <c r="A32" s="11" t="s">
        <v>50</v>
      </c>
      <c r="B32" s="12" t="s">
        <v>76</v>
      </c>
      <c r="C32" s="13" t="s">
        <v>77</v>
      </c>
      <c r="D32" s="14">
        <f t="shared" si="2"/>
        <v>-8369.9500000000007</v>
      </c>
      <c r="E32" s="14">
        <v>0</v>
      </c>
      <c r="F32" s="14">
        <v>0</v>
      </c>
      <c r="G32" s="14">
        <v>0</v>
      </c>
      <c r="H32" s="14">
        <v>-0.95</v>
      </c>
      <c r="I32" s="14">
        <v>0</v>
      </c>
      <c r="J32" s="14">
        <v>0</v>
      </c>
      <c r="K32" s="14">
        <v>-3.54</v>
      </c>
      <c r="L32" s="14">
        <v>-0.77</v>
      </c>
      <c r="M32" s="14">
        <v>0</v>
      </c>
      <c r="N32" s="14">
        <v>0</v>
      </c>
      <c r="O32" s="14">
        <v>-8364.69</v>
      </c>
      <c r="P32" s="14">
        <v>0</v>
      </c>
    </row>
    <row r="33" spans="1:16" ht="15" customHeight="1" x14ac:dyDescent="0.25">
      <c r="A33" s="11" t="s">
        <v>57</v>
      </c>
      <c r="B33" s="12" t="s">
        <v>78</v>
      </c>
      <c r="C33" s="13" t="s">
        <v>79</v>
      </c>
      <c r="D33" s="14">
        <f t="shared" si="2"/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</row>
    <row r="34" spans="1:16" ht="28.5" customHeight="1" x14ac:dyDescent="0.25">
      <c r="A34" s="10" t="s">
        <v>80</v>
      </c>
      <c r="B34" s="7" t="s">
        <v>81</v>
      </c>
      <c r="C34" s="8" t="s">
        <v>82</v>
      </c>
      <c r="D34" s="9">
        <f t="shared" si="2"/>
        <v>-49945.680000000008</v>
      </c>
      <c r="E34" s="9">
        <v>0</v>
      </c>
      <c r="F34" s="9">
        <v>-8344.1200000000008</v>
      </c>
      <c r="G34" s="9">
        <v>-2250.44</v>
      </c>
      <c r="H34" s="9">
        <v>5294.25</v>
      </c>
      <c r="I34" s="9">
        <v>123.19</v>
      </c>
      <c r="J34" s="9">
        <v>35.86</v>
      </c>
      <c r="K34" s="9">
        <v>-36.64</v>
      </c>
      <c r="L34" s="9">
        <v>17.54</v>
      </c>
      <c r="M34" s="9">
        <v>0</v>
      </c>
      <c r="N34" s="9">
        <v>0</v>
      </c>
      <c r="O34" s="9">
        <v>0</v>
      </c>
      <c r="P34" s="9">
        <f>SUM(P35:P37)</f>
        <v>-44785.320000000007</v>
      </c>
    </row>
    <row r="35" spans="1:16" ht="15" customHeight="1" x14ac:dyDescent="0.25">
      <c r="A35" s="11" t="s">
        <v>29</v>
      </c>
      <c r="B35" s="12" t="s">
        <v>164</v>
      </c>
      <c r="C35" s="13" t="s">
        <v>83</v>
      </c>
      <c r="D35" s="14">
        <f>SUM(E35:P35)</f>
        <v>22384.899999999998</v>
      </c>
      <c r="E35" s="14">
        <v>10529.88</v>
      </c>
      <c r="F35" s="14">
        <v>-8344.1200000000008</v>
      </c>
      <c r="G35" s="14">
        <v>0</v>
      </c>
      <c r="H35" s="14">
        <v>-56.27</v>
      </c>
      <c r="I35" s="14">
        <v>0</v>
      </c>
      <c r="J35" s="14">
        <v>0</v>
      </c>
      <c r="K35" s="14">
        <v>-12.47</v>
      </c>
      <c r="L35" s="14">
        <v>-1.44</v>
      </c>
      <c r="M35" s="14">
        <v>0</v>
      </c>
      <c r="N35" s="14">
        <v>0</v>
      </c>
      <c r="O35" s="14">
        <v>0</v>
      </c>
      <c r="P35" s="14">
        <v>20269.32</v>
      </c>
    </row>
    <row r="36" spans="1:16" ht="15" customHeight="1" x14ac:dyDescent="0.25">
      <c r="A36" s="11" t="s">
        <v>36</v>
      </c>
      <c r="B36" s="12" t="s">
        <v>160</v>
      </c>
      <c r="C36" s="13" t="s">
        <v>84</v>
      </c>
      <c r="D36" s="14">
        <f t="shared" si="2"/>
        <v>-13362.35</v>
      </c>
      <c r="E36" s="14">
        <v>0</v>
      </c>
      <c r="F36" s="14">
        <v>0</v>
      </c>
      <c r="G36" s="14">
        <v>-2250.44</v>
      </c>
      <c r="H36" s="14">
        <v>0</v>
      </c>
      <c r="I36" s="14">
        <v>0</v>
      </c>
      <c r="J36" s="14">
        <v>1.48</v>
      </c>
      <c r="K36" s="14">
        <v>-6.23</v>
      </c>
      <c r="L36" s="14">
        <v>2.5</v>
      </c>
      <c r="M36" s="14">
        <v>0</v>
      </c>
      <c r="N36" s="14">
        <v>0</v>
      </c>
      <c r="O36" s="14">
        <v>0</v>
      </c>
      <c r="P36" s="14">
        <v>-11109.66</v>
      </c>
    </row>
    <row r="37" spans="1:16" ht="15" customHeight="1" x14ac:dyDescent="0.25">
      <c r="A37" s="11" t="s">
        <v>50</v>
      </c>
      <c r="B37" s="12" t="s">
        <v>85</v>
      </c>
      <c r="C37" s="13" t="s">
        <v>86</v>
      </c>
      <c r="D37" s="14">
        <f t="shared" si="2"/>
        <v>-58968.23</v>
      </c>
      <c r="E37" s="14">
        <v>-10529.88</v>
      </c>
      <c r="F37" s="14">
        <v>0</v>
      </c>
      <c r="G37" s="14">
        <v>0</v>
      </c>
      <c r="H37" s="14">
        <v>5350.52</v>
      </c>
      <c r="I37" s="14">
        <v>123.19</v>
      </c>
      <c r="J37" s="14">
        <v>34.380000000000003</v>
      </c>
      <c r="K37" s="14">
        <v>-17.940000000000001</v>
      </c>
      <c r="L37" s="14">
        <v>16.48</v>
      </c>
      <c r="M37" s="14">
        <v>0</v>
      </c>
      <c r="N37" s="14">
        <v>0</v>
      </c>
      <c r="O37" s="14">
        <v>0</v>
      </c>
      <c r="P37" s="14">
        <v>-53944.98</v>
      </c>
    </row>
  </sheetData>
  <mergeCells count="22">
    <mergeCell ref="M5:M6"/>
    <mergeCell ref="N5:N6"/>
    <mergeCell ref="O5:O6"/>
    <mergeCell ref="P5:P6"/>
    <mergeCell ref="G5:G6"/>
    <mergeCell ref="H5:H6"/>
    <mergeCell ref="I5:I6"/>
    <mergeCell ref="J5:J6"/>
    <mergeCell ref="K5:K6"/>
    <mergeCell ref="L5:L6"/>
    <mergeCell ref="H4:I4"/>
    <mergeCell ref="J4:K4"/>
    <mergeCell ref="L4:P4"/>
    <mergeCell ref="A1:P1"/>
    <mergeCell ref="A2:P2"/>
    <mergeCell ref="A3:P3"/>
    <mergeCell ref="F5:F6"/>
    <mergeCell ref="A5:A6"/>
    <mergeCell ref="B5:B6"/>
    <mergeCell ref="C5:C6"/>
    <mergeCell ref="D5:D6"/>
    <mergeCell ref="E5:E6"/>
  </mergeCells>
  <pageMargins left="0.64" right="0.2" top="0.5" bottom="0.32" header="0.3" footer="0.3"/>
  <pageSetup paperSize="9" scale="8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H92"/>
  <sheetViews>
    <sheetView tabSelected="1" workbookViewId="0">
      <selection activeCell="D16" sqref="D16"/>
    </sheetView>
  </sheetViews>
  <sheetFormatPr defaultColWidth="9.109375" defaultRowHeight="13.2" x14ac:dyDescent="0.25"/>
  <cols>
    <col min="1" max="1" width="4" style="4" customWidth="1"/>
    <col min="2" max="2" width="39.88671875" style="4" customWidth="1"/>
    <col min="3" max="3" width="11" style="4" customWidth="1"/>
    <col min="4" max="4" width="10.88671875" style="4" customWidth="1"/>
    <col min="5" max="5" width="10" style="4" customWidth="1"/>
    <col min="6" max="6" width="10.109375" style="4" customWidth="1"/>
    <col min="7" max="7" width="9.88671875" style="4" customWidth="1"/>
    <col min="8" max="8" width="11.33203125" style="4" customWidth="1"/>
    <col min="9" max="16384" width="9.109375" style="4"/>
  </cols>
  <sheetData>
    <row r="1" spans="1:8" s="1" customFormat="1" ht="39" customHeight="1" x14ac:dyDescent="0.35">
      <c r="A1" s="90" t="s">
        <v>302</v>
      </c>
      <c r="B1" s="90"/>
      <c r="C1" s="90"/>
      <c r="D1" s="90"/>
      <c r="E1" s="90"/>
      <c r="F1" s="90"/>
      <c r="G1" s="90"/>
      <c r="H1" s="90"/>
    </row>
    <row r="2" spans="1:8" s="1" customFormat="1" ht="18" x14ac:dyDescent="0.35">
      <c r="A2" s="91" t="s">
        <v>111</v>
      </c>
      <c r="B2" s="91"/>
      <c r="C2" s="91"/>
      <c r="D2" s="91"/>
      <c r="E2" s="91"/>
      <c r="F2" s="91"/>
      <c r="G2" s="91"/>
      <c r="H2" s="91"/>
    </row>
    <row r="3" spans="1:8" s="17" customFormat="1" ht="18.75" customHeight="1" x14ac:dyDescent="0.35">
      <c r="A3" s="93" t="str">
        <f>'Biểu 01'!A3:T3</f>
        <v>(Kèm theo Quyết định số 357/QĐ-UBND ngày 28/02/2026 của UBND tỉnh Lạng Sơn)</v>
      </c>
      <c r="B3" s="93"/>
      <c r="C3" s="93"/>
      <c r="D3" s="93"/>
      <c r="E3" s="93"/>
      <c r="F3" s="93"/>
      <c r="G3" s="93"/>
      <c r="H3" s="93"/>
    </row>
    <row r="4" spans="1:8" ht="20.25" customHeight="1" x14ac:dyDescent="0.25">
      <c r="A4" s="2"/>
      <c r="B4" s="2"/>
      <c r="C4" s="2"/>
      <c r="D4" s="92"/>
      <c r="E4" s="56"/>
      <c r="F4" s="3"/>
      <c r="G4" s="65" t="s">
        <v>0</v>
      </c>
      <c r="H4" s="65"/>
    </row>
    <row r="5" spans="1:8" ht="15.6" x14ac:dyDescent="0.25">
      <c r="A5" s="79" t="s">
        <v>1</v>
      </c>
      <c r="B5" s="79" t="s">
        <v>123</v>
      </c>
      <c r="C5" s="79" t="s">
        <v>124</v>
      </c>
      <c r="D5" s="79" t="s">
        <v>125</v>
      </c>
      <c r="E5" s="79"/>
      <c r="F5" s="79"/>
      <c r="G5" s="79"/>
      <c r="H5" s="79"/>
    </row>
    <row r="6" spans="1:8" ht="15.6" x14ac:dyDescent="0.25">
      <c r="A6" s="79"/>
      <c r="B6" s="79"/>
      <c r="C6" s="79"/>
      <c r="D6" s="34">
        <v>1</v>
      </c>
      <c r="E6" s="34">
        <v>2</v>
      </c>
      <c r="F6" s="34">
        <v>3</v>
      </c>
      <c r="G6" s="34">
        <v>4</v>
      </c>
      <c r="H6" s="34">
        <v>5</v>
      </c>
    </row>
    <row r="7" spans="1:8" ht="15.6" x14ac:dyDescent="0.25">
      <c r="A7" s="35">
        <v>-1</v>
      </c>
      <c r="B7" s="35">
        <v>-2</v>
      </c>
      <c r="C7" s="35">
        <v>-3</v>
      </c>
      <c r="D7" s="35">
        <v>-4</v>
      </c>
      <c r="E7" s="35">
        <v>-5</v>
      </c>
      <c r="F7" s="35">
        <v>-6</v>
      </c>
      <c r="G7" s="35">
        <v>-7</v>
      </c>
      <c r="H7" s="35">
        <v>-8</v>
      </c>
    </row>
    <row r="8" spans="1:8" ht="15.6" x14ac:dyDescent="0.25">
      <c r="A8" s="37"/>
      <c r="B8" s="37" t="s">
        <v>172</v>
      </c>
      <c r="C8" s="38">
        <f>D8+E8+F8+G8+H8</f>
        <v>315111.92999999982</v>
      </c>
      <c r="D8" s="46">
        <v>16848.650000000009</v>
      </c>
      <c r="E8" s="46">
        <v>84063.510000000097</v>
      </c>
      <c r="F8" s="46">
        <v>46872.970000000088</v>
      </c>
      <c r="G8" s="46">
        <v>48514.899999999652</v>
      </c>
      <c r="H8" s="46">
        <v>118811.9</v>
      </c>
    </row>
    <row r="9" spans="1:8" ht="15.6" x14ac:dyDescent="0.25">
      <c r="A9" s="40">
        <v>1</v>
      </c>
      <c r="B9" s="47" t="s">
        <v>143</v>
      </c>
      <c r="C9" s="48">
        <f>D9+E9+F9+G9+H9</f>
        <v>161163.72999999934</v>
      </c>
      <c r="D9" s="48">
        <v>1774.9099999999989</v>
      </c>
      <c r="E9" s="48">
        <v>18513.020000000051</v>
      </c>
      <c r="F9" s="48">
        <v>30090.840000000037</v>
      </c>
      <c r="G9" s="48">
        <v>45232.349999999664</v>
      </c>
      <c r="H9" s="48">
        <v>65552.609999999593</v>
      </c>
    </row>
    <row r="10" spans="1:8" ht="15.6" x14ac:dyDescent="0.25">
      <c r="A10" s="40">
        <v>2</v>
      </c>
      <c r="B10" s="47" t="s">
        <v>241</v>
      </c>
      <c r="C10" s="48">
        <f t="shared" ref="C10:C72" si="0">D10+E10+F10+G10+H10</f>
        <v>533.63999999999987</v>
      </c>
      <c r="D10" s="48">
        <v>0</v>
      </c>
      <c r="E10" s="48">
        <v>30.100000000000005</v>
      </c>
      <c r="F10" s="48">
        <v>140.04000000000005</v>
      </c>
      <c r="G10" s="48">
        <v>174.32999999999996</v>
      </c>
      <c r="H10" s="48">
        <v>189.16999999999982</v>
      </c>
    </row>
    <row r="11" spans="1:8" ht="15.6" x14ac:dyDescent="0.25">
      <c r="A11" s="40">
        <v>3</v>
      </c>
      <c r="B11" s="47" t="s">
        <v>126</v>
      </c>
      <c r="C11" s="48">
        <f t="shared" si="0"/>
        <v>29373.639999999992</v>
      </c>
      <c r="D11" s="48">
        <v>5551.6499999999942</v>
      </c>
      <c r="E11" s="48">
        <v>18453.469999999987</v>
      </c>
      <c r="F11" s="48">
        <v>5330.3100000000122</v>
      </c>
      <c r="G11" s="48">
        <v>1.8</v>
      </c>
      <c r="H11" s="48">
        <v>36.410000000000004</v>
      </c>
    </row>
    <row r="12" spans="1:8" ht="15.6" x14ac:dyDescent="0.25">
      <c r="A12" s="40">
        <v>4</v>
      </c>
      <c r="B12" s="47" t="s">
        <v>129</v>
      </c>
      <c r="C12" s="48">
        <f t="shared" si="0"/>
        <v>50956.600000000042</v>
      </c>
      <c r="D12" s="48">
        <v>6945.0200000000068</v>
      </c>
      <c r="E12" s="48">
        <v>35397.279999999992</v>
      </c>
      <c r="F12" s="48">
        <v>8607.3300000000472</v>
      </c>
      <c r="G12" s="48">
        <v>4.18</v>
      </c>
      <c r="H12" s="48">
        <v>2.79</v>
      </c>
    </row>
    <row r="13" spans="1:8" ht="15.6" x14ac:dyDescent="0.25">
      <c r="A13" s="40">
        <v>5</v>
      </c>
      <c r="B13" s="47" t="s">
        <v>140</v>
      </c>
      <c r="C13" s="48">
        <f t="shared" si="0"/>
        <v>10646.01000000004</v>
      </c>
      <c r="D13" s="48">
        <v>2094.11</v>
      </c>
      <c r="E13" s="48">
        <v>8326.5600000000395</v>
      </c>
      <c r="F13" s="48">
        <v>204.27</v>
      </c>
      <c r="G13" s="48">
        <v>18.330000000000002</v>
      </c>
      <c r="H13" s="48">
        <v>2.74</v>
      </c>
    </row>
    <row r="14" spans="1:8" ht="15.6" x14ac:dyDescent="0.25">
      <c r="A14" s="40">
        <v>6</v>
      </c>
      <c r="B14" s="47" t="s">
        <v>242</v>
      </c>
      <c r="C14" s="48">
        <f t="shared" si="0"/>
        <v>2.77</v>
      </c>
      <c r="D14" s="48">
        <v>0</v>
      </c>
      <c r="E14" s="48">
        <v>2.77</v>
      </c>
      <c r="F14" s="48">
        <v>0</v>
      </c>
      <c r="G14" s="48">
        <v>0</v>
      </c>
      <c r="H14" s="48">
        <v>0</v>
      </c>
    </row>
    <row r="15" spans="1:8" ht="15.6" x14ac:dyDescent="0.25">
      <c r="A15" s="40">
        <v>7</v>
      </c>
      <c r="B15" s="47" t="s">
        <v>243</v>
      </c>
      <c r="C15" s="48">
        <f t="shared" si="0"/>
        <v>55579.250000000095</v>
      </c>
      <c r="D15" s="48">
        <v>16.03</v>
      </c>
      <c r="E15" s="48">
        <v>445.00999999999993</v>
      </c>
      <c r="F15" s="48">
        <v>1701.3199999999947</v>
      </c>
      <c r="G15" s="48">
        <v>1199.2099999999982</v>
      </c>
      <c r="H15" s="48">
        <v>52217.680000000102</v>
      </c>
    </row>
    <row r="16" spans="1:8" ht="15.6" x14ac:dyDescent="0.25">
      <c r="A16" s="40">
        <v>8</v>
      </c>
      <c r="B16" s="47" t="s">
        <v>135</v>
      </c>
      <c r="C16" s="48">
        <f t="shared" si="0"/>
        <v>373.0499999999999</v>
      </c>
      <c r="D16" s="48">
        <v>94.319999999999951</v>
      </c>
      <c r="E16" s="48">
        <v>239.40999999999997</v>
      </c>
      <c r="F16" s="48">
        <v>30.479999999999997</v>
      </c>
      <c r="G16" s="48">
        <v>0</v>
      </c>
      <c r="H16" s="48">
        <v>8.84</v>
      </c>
    </row>
    <row r="17" spans="1:8" ht="15.6" x14ac:dyDescent="0.25">
      <c r="A17" s="40">
        <v>9</v>
      </c>
      <c r="B17" s="47" t="s">
        <v>128</v>
      </c>
      <c r="C17" s="48">
        <f t="shared" si="0"/>
        <v>4.38</v>
      </c>
      <c r="D17" s="48">
        <v>0</v>
      </c>
      <c r="E17" s="48">
        <v>0.83</v>
      </c>
      <c r="F17" s="48">
        <v>1.91</v>
      </c>
      <c r="G17" s="48">
        <v>0</v>
      </c>
      <c r="H17" s="48">
        <v>1.64</v>
      </c>
    </row>
    <row r="18" spans="1:8" ht="15.6" x14ac:dyDescent="0.25">
      <c r="A18" s="40">
        <v>10</v>
      </c>
      <c r="B18" s="47" t="s">
        <v>244</v>
      </c>
      <c r="C18" s="48">
        <f t="shared" si="0"/>
        <v>2.95</v>
      </c>
      <c r="D18" s="48">
        <v>0</v>
      </c>
      <c r="E18" s="48">
        <v>0.96</v>
      </c>
      <c r="F18" s="48">
        <v>1.99</v>
      </c>
      <c r="G18" s="48">
        <v>0</v>
      </c>
      <c r="H18" s="48">
        <v>0</v>
      </c>
    </row>
    <row r="19" spans="1:8" ht="15.6" x14ac:dyDescent="0.25">
      <c r="A19" s="40">
        <v>11</v>
      </c>
      <c r="B19" s="47" t="s">
        <v>134</v>
      </c>
      <c r="C19" s="48">
        <f t="shared" si="0"/>
        <v>411.82</v>
      </c>
      <c r="D19" s="48">
        <v>0</v>
      </c>
      <c r="E19" s="48">
        <v>66.209999999999994</v>
      </c>
      <c r="F19" s="48">
        <v>81.570000000000007</v>
      </c>
      <c r="G19" s="48">
        <v>222.80999999999997</v>
      </c>
      <c r="H19" s="48">
        <v>41.230000000000018</v>
      </c>
    </row>
    <row r="20" spans="1:8" ht="15.6" x14ac:dyDescent="0.25">
      <c r="A20" s="40">
        <v>12</v>
      </c>
      <c r="B20" s="47" t="s">
        <v>245</v>
      </c>
      <c r="C20" s="48">
        <f t="shared" si="0"/>
        <v>13.98</v>
      </c>
      <c r="D20" s="48">
        <v>0</v>
      </c>
      <c r="E20" s="48">
        <v>13.66</v>
      </c>
      <c r="F20" s="48">
        <v>0.32</v>
      </c>
      <c r="G20" s="48">
        <v>0</v>
      </c>
      <c r="H20" s="48">
        <v>0</v>
      </c>
    </row>
    <row r="21" spans="1:8" ht="15.6" x14ac:dyDescent="0.25">
      <c r="A21" s="40">
        <v>13</v>
      </c>
      <c r="B21" s="47" t="s">
        <v>136</v>
      </c>
      <c r="C21" s="48">
        <f t="shared" si="0"/>
        <v>15.46</v>
      </c>
      <c r="D21" s="48">
        <v>7.120000000000001</v>
      </c>
      <c r="E21" s="48">
        <v>5.8800000000000008</v>
      </c>
      <c r="F21" s="48">
        <v>2.46</v>
      </c>
      <c r="G21" s="48">
        <v>0</v>
      </c>
      <c r="H21" s="48">
        <v>0</v>
      </c>
    </row>
    <row r="22" spans="1:8" ht="15.6" x14ac:dyDescent="0.25">
      <c r="A22" s="40">
        <v>14</v>
      </c>
      <c r="B22" s="47" t="s">
        <v>130</v>
      </c>
      <c r="C22" s="48">
        <f t="shared" si="0"/>
        <v>550.38000000000034</v>
      </c>
      <c r="D22" s="48">
        <v>8.5</v>
      </c>
      <c r="E22" s="48">
        <v>532.36000000000035</v>
      </c>
      <c r="F22" s="48">
        <v>9.5200000000000014</v>
      </c>
      <c r="G22" s="48">
        <v>0</v>
      </c>
      <c r="H22" s="48">
        <v>0</v>
      </c>
    </row>
    <row r="23" spans="1:8" ht="15.6" x14ac:dyDescent="0.25">
      <c r="A23" s="40">
        <v>15</v>
      </c>
      <c r="B23" s="47" t="s">
        <v>246</v>
      </c>
      <c r="C23" s="48">
        <f t="shared" si="0"/>
        <v>62.439999999999991</v>
      </c>
      <c r="D23" s="48">
        <v>2.13</v>
      </c>
      <c r="E23" s="48">
        <v>46.86999999999999</v>
      </c>
      <c r="F23" s="48">
        <v>7.1999999999999993</v>
      </c>
      <c r="G23" s="48">
        <v>4.1000000000000005</v>
      </c>
      <c r="H23" s="48">
        <v>2.14</v>
      </c>
    </row>
    <row r="24" spans="1:8" ht="15.6" x14ac:dyDescent="0.25">
      <c r="A24" s="40">
        <v>16</v>
      </c>
      <c r="B24" s="47" t="s">
        <v>247</v>
      </c>
      <c r="C24" s="48">
        <f t="shared" si="0"/>
        <v>70.329999999999984</v>
      </c>
      <c r="D24" s="48">
        <v>0</v>
      </c>
      <c r="E24" s="48">
        <v>2.79</v>
      </c>
      <c r="F24" s="48">
        <v>39.959999999999994</v>
      </c>
      <c r="G24" s="48">
        <v>2.1</v>
      </c>
      <c r="H24" s="48">
        <v>25.479999999999997</v>
      </c>
    </row>
    <row r="25" spans="1:8" ht="15.6" x14ac:dyDescent="0.25">
      <c r="A25" s="40">
        <v>17</v>
      </c>
      <c r="B25" s="47" t="s">
        <v>248</v>
      </c>
      <c r="C25" s="48">
        <f t="shared" si="0"/>
        <v>0.68</v>
      </c>
      <c r="D25" s="48">
        <v>0</v>
      </c>
      <c r="E25" s="48">
        <v>0.68</v>
      </c>
      <c r="F25" s="48">
        <v>0</v>
      </c>
      <c r="G25" s="48">
        <v>0</v>
      </c>
      <c r="H25" s="48">
        <v>0</v>
      </c>
    </row>
    <row r="26" spans="1:8" ht="15.6" x14ac:dyDescent="0.25">
      <c r="A26" s="40">
        <v>18</v>
      </c>
      <c r="B26" s="47" t="s">
        <v>249</v>
      </c>
      <c r="C26" s="48">
        <f t="shared" si="0"/>
        <v>621.73000000000025</v>
      </c>
      <c r="D26" s="48">
        <v>1.7</v>
      </c>
      <c r="E26" s="48">
        <v>6.61</v>
      </c>
      <c r="F26" s="48">
        <v>21.92</v>
      </c>
      <c r="G26" s="48">
        <v>244.58000000000004</v>
      </c>
      <c r="H26" s="48">
        <v>346.92000000000024</v>
      </c>
    </row>
    <row r="27" spans="1:8" ht="15.6" x14ac:dyDescent="0.25">
      <c r="A27" s="40">
        <v>19</v>
      </c>
      <c r="B27" s="47" t="s">
        <v>142</v>
      </c>
      <c r="C27" s="48">
        <f t="shared" si="0"/>
        <v>287.61</v>
      </c>
      <c r="D27" s="48">
        <v>0</v>
      </c>
      <c r="E27" s="48">
        <v>12.4</v>
      </c>
      <c r="F27" s="48">
        <v>15.200000000000003</v>
      </c>
      <c r="G27" s="48">
        <v>217.24000000000004</v>
      </c>
      <c r="H27" s="48">
        <v>42.769999999999982</v>
      </c>
    </row>
    <row r="28" spans="1:8" ht="15.6" x14ac:dyDescent="0.25">
      <c r="A28" s="40">
        <v>20</v>
      </c>
      <c r="B28" s="47" t="s">
        <v>250</v>
      </c>
      <c r="C28" s="48">
        <f t="shared" si="0"/>
        <v>191.18999999999997</v>
      </c>
      <c r="D28" s="48">
        <v>39.68</v>
      </c>
      <c r="E28" s="48">
        <v>87.11</v>
      </c>
      <c r="F28" s="48">
        <v>59.579999999999991</v>
      </c>
      <c r="G28" s="48">
        <v>0.06</v>
      </c>
      <c r="H28" s="48">
        <v>4.76</v>
      </c>
    </row>
    <row r="29" spans="1:8" ht="15.6" x14ac:dyDescent="0.25">
      <c r="A29" s="40">
        <v>21</v>
      </c>
      <c r="B29" s="47" t="s">
        <v>251</v>
      </c>
      <c r="C29" s="48">
        <f t="shared" si="0"/>
        <v>2.06</v>
      </c>
      <c r="D29" s="48">
        <v>0</v>
      </c>
      <c r="E29" s="48">
        <v>0</v>
      </c>
      <c r="F29" s="48">
        <v>0</v>
      </c>
      <c r="G29" s="48">
        <v>0</v>
      </c>
      <c r="H29" s="48">
        <v>2.06</v>
      </c>
    </row>
    <row r="30" spans="1:8" ht="15.6" x14ac:dyDescent="0.25">
      <c r="A30" s="40">
        <v>22</v>
      </c>
      <c r="B30" s="47" t="s">
        <v>127</v>
      </c>
      <c r="C30" s="48">
        <f t="shared" si="0"/>
        <v>54.759999999999991</v>
      </c>
      <c r="D30" s="48">
        <v>7.34</v>
      </c>
      <c r="E30" s="48">
        <v>1.49</v>
      </c>
      <c r="F30" s="48">
        <v>45.529999999999994</v>
      </c>
      <c r="G30" s="48">
        <v>0</v>
      </c>
      <c r="H30" s="48">
        <v>0.4</v>
      </c>
    </row>
    <row r="31" spans="1:8" ht="15.6" x14ac:dyDescent="0.25">
      <c r="A31" s="40">
        <v>23</v>
      </c>
      <c r="B31" s="47" t="s">
        <v>252</v>
      </c>
      <c r="C31" s="48">
        <f t="shared" si="0"/>
        <v>2.8200000000000003</v>
      </c>
      <c r="D31" s="48">
        <v>0</v>
      </c>
      <c r="E31" s="48">
        <v>2.8200000000000003</v>
      </c>
      <c r="F31" s="48">
        <v>0</v>
      </c>
      <c r="G31" s="48">
        <v>0</v>
      </c>
      <c r="H31" s="48">
        <v>0</v>
      </c>
    </row>
    <row r="32" spans="1:8" ht="15.6" x14ac:dyDescent="0.25">
      <c r="A32" s="40">
        <v>24</v>
      </c>
      <c r="B32" s="47" t="s">
        <v>253</v>
      </c>
      <c r="C32" s="48">
        <f t="shared" si="0"/>
        <v>13.63</v>
      </c>
      <c r="D32" s="48">
        <v>0</v>
      </c>
      <c r="E32" s="48">
        <v>10.84</v>
      </c>
      <c r="F32" s="48">
        <v>1.7200000000000002</v>
      </c>
      <c r="G32" s="48">
        <v>1.07</v>
      </c>
      <c r="H32" s="48">
        <v>0</v>
      </c>
    </row>
    <row r="33" spans="1:8" ht="15.6" x14ac:dyDescent="0.25">
      <c r="A33" s="40">
        <v>25</v>
      </c>
      <c r="B33" s="47" t="s">
        <v>254</v>
      </c>
      <c r="C33" s="48">
        <f t="shared" si="0"/>
        <v>4.51</v>
      </c>
      <c r="D33" s="48">
        <v>0</v>
      </c>
      <c r="E33" s="48">
        <v>4.51</v>
      </c>
      <c r="F33" s="48">
        <v>0</v>
      </c>
      <c r="G33" s="48">
        <v>0</v>
      </c>
      <c r="H33" s="48">
        <v>0</v>
      </c>
    </row>
    <row r="34" spans="1:8" ht="15.6" x14ac:dyDescent="0.25">
      <c r="A34" s="40">
        <v>26</v>
      </c>
      <c r="B34" s="47" t="s">
        <v>255</v>
      </c>
      <c r="C34" s="48">
        <f t="shared" si="0"/>
        <v>13.530000000000001</v>
      </c>
      <c r="D34" s="48">
        <v>4.4000000000000004</v>
      </c>
      <c r="E34" s="48">
        <v>4.9000000000000004</v>
      </c>
      <c r="F34" s="48">
        <v>4.2300000000000004</v>
      </c>
      <c r="G34" s="48">
        <v>0</v>
      </c>
      <c r="H34" s="48">
        <v>0</v>
      </c>
    </row>
    <row r="35" spans="1:8" ht="15.6" x14ac:dyDescent="0.25">
      <c r="A35" s="40">
        <v>27</v>
      </c>
      <c r="B35" s="47" t="s">
        <v>256</v>
      </c>
      <c r="C35" s="48">
        <f t="shared" si="0"/>
        <v>0.61</v>
      </c>
      <c r="D35" s="48">
        <v>0</v>
      </c>
      <c r="E35" s="48">
        <v>0</v>
      </c>
      <c r="F35" s="48">
        <v>0</v>
      </c>
      <c r="G35" s="48">
        <v>0</v>
      </c>
      <c r="H35" s="48">
        <v>0.61</v>
      </c>
    </row>
    <row r="36" spans="1:8" ht="15.6" x14ac:dyDescent="0.25">
      <c r="A36" s="40">
        <v>28</v>
      </c>
      <c r="B36" s="47" t="s">
        <v>257</v>
      </c>
      <c r="C36" s="48">
        <f t="shared" si="0"/>
        <v>36.999999999999993</v>
      </c>
      <c r="D36" s="48">
        <v>0</v>
      </c>
      <c r="E36" s="48">
        <v>0</v>
      </c>
      <c r="F36" s="48">
        <v>2.19</v>
      </c>
      <c r="G36" s="48">
        <v>0</v>
      </c>
      <c r="H36" s="48">
        <v>34.809999999999995</v>
      </c>
    </row>
    <row r="37" spans="1:8" ht="15.6" x14ac:dyDescent="0.25">
      <c r="A37" s="40">
        <v>29</v>
      </c>
      <c r="B37" s="47" t="s">
        <v>258</v>
      </c>
      <c r="C37" s="48">
        <f t="shared" si="0"/>
        <v>46.91</v>
      </c>
      <c r="D37" s="48">
        <v>1.59</v>
      </c>
      <c r="E37" s="48">
        <v>17.11</v>
      </c>
      <c r="F37" s="48">
        <v>16.91</v>
      </c>
      <c r="G37" s="48">
        <v>4.32</v>
      </c>
      <c r="H37" s="48">
        <v>6.9799999999999995</v>
      </c>
    </row>
    <row r="38" spans="1:8" ht="15.6" x14ac:dyDescent="0.25">
      <c r="A38" s="40">
        <v>30</v>
      </c>
      <c r="B38" s="47" t="s">
        <v>259</v>
      </c>
      <c r="C38" s="48">
        <f t="shared" si="0"/>
        <v>1.8</v>
      </c>
      <c r="D38" s="48">
        <v>0</v>
      </c>
      <c r="E38" s="48">
        <v>0</v>
      </c>
      <c r="F38" s="48">
        <v>0</v>
      </c>
      <c r="G38" s="48">
        <v>0</v>
      </c>
      <c r="H38" s="48">
        <v>1.8</v>
      </c>
    </row>
    <row r="39" spans="1:8" ht="15.6" x14ac:dyDescent="0.25">
      <c r="A39" s="40">
        <v>31</v>
      </c>
      <c r="B39" s="47" t="s">
        <v>260</v>
      </c>
      <c r="C39" s="48">
        <f t="shared" si="0"/>
        <v>0.68</v>
      </c>
      <c r="D39" s="48">
        <v>0</v>
      </c>
      <c r="E39" s="48">
        <v>0</v>
      </c>
      <c r="F39" s="48">
        <v>0</v>
      </c>
      <c r="G39" s="48">
        <v>0.68</v>
      </c>
      <c r="H39" s="48">
        <v>0</v>
      </c>
    </row>
    <row r="40" spans="1:8" ht="15.6" x14ac:dyDescent="0.25">
      <c r="A40" s="40">
        <v>32</v>
      </c>
      <c r="B40" s="47" t="s">
        <v>137</v>
      </c>
      <c r="C40" s="48">
        <f t="shared" si="0"/>
        <v>2364.630000000001</v>
      </c>
      <c r="D40" s="48">
        <v>134.88000000000005</v>
      </c>
      <c r="E40" s="48">
        <v>937.81000000000051</v>
      </c>
      <c r="F40" s="48">
        <v>178.65</v>
      </c>
      <c r="G40" s="48">
        <v>1080.7900000000004</v>
      </c>
      <c r="H40" s="48">
        <v>32.500000000000007</v>
      </c>
    </row>
    <row r="41" spans="1:8" ht="15.6" x14ac:dyDescent="0.25">
      <c r="A41" s="40">
        <v>33</v>
      </c>
      <c r="B41" s="47" t="s">
        <v>261</v>
      </c>
      <c r="C41" s="48">
        <f t="shared" si="0"/>
        <v>422.19999999999987</v>
      </c>
      <c r="D41" s="48">
        <v>16.489999999999998</v>
      </c>
      <c r="E41" s="48">
        <v>374.1099999999999</v>
      </c>
      <c r="F41" s="48">
        <v>30.819999999999993</v>
      </c>
      <c r="G41" s="48">
        <v>0</v>
      </c>
      <c r="H41" s="48">
        <v>0.78</v>
      </c>
    </row>
    <row r="42" spans="1:8" ht="15.6" x14ac:dyDescent="0.25">
      <c r="A42" s="40">
        <v>34</v>
      </c>
      <c r="B42" s="47" t="s">
        <v>262</v>
      </c>
      <c r="C42" s="48">
        <f t="shared" si="0"/>
        <v>52.189999999999991</v>
      </c>
      <c r="D42" s="48">
        <v>0</v>
      </c>
      <c r="E42" s="48">
        <v>2.9299999999999997</v>
      </c>
      <c r="F42" s="48">
        <v>6.75</v>
      </c>
      <c r="G42" s="48">
        <v>19.09</v>
      </c>
      <c r="H42" s="48">
        <v>23.419999999999991</v>
      </c>
    </row>
    <row r="43" spans="1:8" ht="15.6" x14ac:dyDescent="0.25">
      <c r="A43" s="40">
        <v>35</v>
      </c>
      <c r="B43" s="47" t="s">
        <v>263</v>
      </c>
      <c r="C43" s="48">
        <f t="shared" si="0"/>
        <v>12.25</v>
      </c>
      <c r="D43" s="48">
        <v>0</v>
      </c>
      <c r="E43" s="48">
        <v>0.63</v>
      </c>
      <c r="F43" s="48">
        <v>0</v>
      </c>
      <c r="G43" s="48">
        <v>0</v>
      </c>
      <c r="H43" s="48">
        <v>11.62</v>
      </c>
    </row>
    <row r="44" spans="1:8" ht="15.6" x14ac:dyDescent="0.25">
      <c r="A44" s="40">
        <v>36</v>
      </c>
      <c r="B44" s="47" t="s">
        <v>146</v>
      </c>
      <c r="C44" s="48">
        <f t="shared" si="0"/>
        <v>29.83</v>
      </c>
      <c r="D44" s="48">
        <v>0</v>
      </c>
      <c r="E44" s="48">
        <v>9.77</v>
      </c>
      <c r="F44" s="48">
        <v>0</v>
      </c>
      <c r="G44" s="48">
        <v>5.96</v>
      </c>
      <c r="H44" s="48">
        <v>14.1</v>
      </c>
    </row>
    <row r="45" spans="1:8" ht="15.6" x14ac:dyDescent="0.25">
      <c r="A45" s="40">
        <v>37</v>
      </c>
      <c r="B45" s="47" t="s">
        <v>133</v>
      </c>
      <c r="C45" s="48">
        <f t="shared" si="0"/>
        <v>8.379999999999999</v>
      </c>
      <c r="D45" s="48">
        <v>0.64</v>
      </c>
      <c r="E45" s="48">
        <v>1.21</v>
      </c>
      <c r="F45" s="48">
        <v>5.51</v>
      </c>
      <c r="G45" s="48">
        <v>1.02</v>
      </c>
      <c r="H45" s="48">
        <v>0</v>
      </c>
    </row>
    <row r="46" spans="1:8" ht="15.6" x14ac:dyDescent="0.25">
      <c r="A46" s="40">
        <v>38</v>
      </c>
      <c r="B46" s="47" t="s">
        <v>144</v>
      </c>
      <c r="C46" s="48">
        <f t="shared" si="0"/>
        <v>94.809999999999974</v>
      </c>
      <c r="D46" s="48">
        <v>0</v>
      </c>
      <c r="E46" s="48">
        <v>1.48</v>
      </c>
      <c r="F46" s="48">
        <v>0</v>
      </c>
      <c r="G46" s="48">
        <v>1.42</v>
      </c>
      <c r="H46" s="48">
        <v>91.909999999999968</v>
      </c>
    </row>
    <row r="47" spans="1:8" ht="15.6" x14ac:dyDescent="0.25">
      <c r="A47" s="40">
        <v>39</v>
      </c>
      <c r="B47" s="47" t="s">
        <v>147</v>
      </c>
      <c r="C47" s="48">
        <f t="shared" si="0"/>
        <v>1.22</v>
      </c>
      <c r="D47" s="48">
        <v>0</v>
      </c>
      <c r="E47" s="48">
        <v>0</v>
      </c>
      <c r="F47" s="48">
        <v>1.22</v>
      </c>
      <c r="G47" s="48">
        <v>0</v>
      </c>
      <c r="H47" s="48">
        <v>0</v>
      </c>
    </row>
    <row r="48" spans="1:8" ht="15.6" x14ac:dyDescent="0.25">
      <c r="A48" s="40">
        <v>40</v>
      </c>
      <c r="B48" s="47" t="s">
        <v>264</v>
      </c>
      <c r="C48" s="48">
        <f t="shared" si="0"/>
        <v>3.18</v>
      </c>
      <c r="D48" s="48">
        <v>0</v>
      </c>
      <c r="E48" s="48">
        <v>3.18</v>
      </c>
      <c r="F48" s="48">
        <v>0</v>
      </c>
      <c r="G48" s="48">
        <v>0</v>
      </c>
      <c r="H48" s="48">
        <v>0</v>
      </c>
    </row>
    <row r="49" spans="1:8" ht="15.6" x14ac:dyDescent="0.25">
      <c r="A49" s="40">
        <v>41</v>
      </c>
      <c r="B49" s="47" t="s">
        <v>265</v>
      </c>
      <c r="C49" s="48">
        <f t="shared" si="0"/>
        <v>1.03</v>
      </c>
      <c r="D49" s="48">
        <v>0</v>
      </c>
      <c r="E49" s="48">
        <v>0</v>
      </c>
      <c r="F49" s="48">
        <v>0</v>
      </c>
      <c r="G49" s="48">
        <v>1.03</v>
      </c>
      <c r="H49" s="48">
        <v>0</v>
      </c>
    </row>
    <row r="50" spans="1:8" ht="15.6" x14ac:dyDescent="0.25">
      <c r="A50" s="40">
        <v>42</v>
      </c>
      <c r="B50" s="47" t="s">
        <v>266</v>
      </c>
      <c r="C50" s="48">
        <f t="shared" si="0"/>
        <v>2.3899999999999997</v>
      </c>
      <c r="D50" s="48">
        <v>0</v>
      </c>
      <c r="E50" s="48">
        <v>0</v>
      </c>
      <c r="F50" s="48">
        <v>0.98</v>
      </c>
      <c r="G50" s="48">
        <v>0</v>
      </c>
      <c r="H50" s="48">
        <v>1.41</v>
      </c>
    </row>
    <row r="51" spans="1:8" ht="15.6" x14ac:dyDescent="0.25">
      <c r="A51" s="40">
        <v>43</v>
      </c>
      <c r="B51" s="47" t="s">
        <v>267</v>
      </c>
      <c r="C51" s="48">
        <f t="shared" si="0"/>
        <v>1.21</v>
      </c>
      <c r="D51" s="48">
        <v>0</v>
      </c>
      <c r="E51" s="48">
        <v>1.21</v>
      </c>
      <c r="F51" s="48">
        <v>0</v>
      </c>
      <c r="G51" s="48">
        <v>0</v>
      </c>
      <c r="H51" s="48">
        <v>0</v>
      </c>
    </row>
    <row r="52" spans="1:8" ht="15.6" x14ac:dyDescent="0.25">
      <c r="A52" s="40">
        <v>44</v>
      </c>
      <c r="B52" s="47" t="s">
        <v>268</v>
      </c>
      <c r="C52" s="48">
        <f t="shared" si="0"/>
        <v>46.910000000000011</v>
      </c>
      <c r="D52" s="48">
        <v>0</v>
      </c>
      <c r="E52" s="48">
        <v>18.16</v>
      </c>
      <c r="F52" s="48">
        <v>12.070000000000002</v>
      </c>
      <c r="G52" s="48">
        <v>7.49</v>
      </c>
      <c r="H52" s="48">
        <v>9.1900000000000013</v>
      </c>
    </row>
    <row r="53" spans="1:8" ht="15.6" x14ac:dyDescent="0.25">
      <c r="A53" s="40">
        <v>45</v>
      </c>
      <c r="B53" s="47" t="s">
        <v>269</v>
      </c>
      <c r="C53" s="48">
        <f t="shared" si="0"/>
        <v>81.540000000000006</v>
      </c>
      <c r="D53" s="48">
        <v>2.36</v>
      </c>
      <c r="E53" s="48">
        <v>13.66</v>
      </c>
      <c r="F53" s="48">
        <v>1.7800000000000002</v>
      </c>
      <c r="G53" s="48">
        <v>31.800000000000004</v>
      </c>
      <c r="H53" s="48">
        <v>31.939999999999998</v>
      </c>
    </row>
    <row r="54" spans="1:8" ht="15.6" x14ac:dyDescent="0.25">
      <c r="A54" s="40">
        <v>46</v>
      </c>
      <c r="B54" s="47" t="s">
        <v>270</v>
      </c>
      <c r="C54" s="48">
        <f t="shared" si="0"/>
        <v>3.73</v>
      </c>
      <c r="D54" s="48">
        <v>0</v>
      </c>
      <c r="E54" s="48">
        <v>0</v>
      </c>
      <c r="F54" s="48">
        <v>1.81</v>
      </c>
      <c r="G54" s="48">
        <v>0</v>
      </c>
      <c r="H54" s="48">
        <v>1.92</v>
      </c>
    </row>
    <row r="55" spans="1:8" ht="15.6" x14ac:dyDescent="0.25">
      <c r="A55" s="40">
        <v>47</v>
      </c>
      <c r="B55" s="47" t="s">
        <v>271</v>
      </c>
      <c r="C55" s="48">
        <f t="shared" si="0"/>
        <v>7.9700000000000006</v>
      </c>
      <c r="D55" s="48">
        <v>0</v>
      </c>
      <c r="E55" s="48">
        <v>0</v>
      </c>
      <c r="F55" s="48">
        <v>1.82</v>
      </c>
      <c r="G55" s="48">
        <v>0</v>
      </c>
      <c r="H55" s="48">
        <v>6.15</v>
      </c>
    </row>
    <row r="56" spans="1:8" ht="15.6" x14ac:dyDescent="0.25">
      <c r="A56" s="40">
        <v>48</v>
      </c>
      <c r="B56" s="47" t="s">
        <v>272</v>
      </c>
      <c r="C56" s="48">
        <f t="shared" si="0"/>
        <v>0.06</v>
      </c>
      <c r="D56" s="48">
        <v>0</v>
      </c>
      <c r="E56" s="48">
        <v>0</v>
      </c>
      <c r="F56" s="48">
        <v>0.06</v>
      </c>
      <c r="G56" s="48">
        <v>0</v>
      </c>
      <c r="H56" s="48">
        <v>0</v>
      </c>
    </row>
    <row r="57" spans="1:8" ht="15.6" x14ac:dyDescent="0.25">
      <c r="A57" s="40">
        <v>49</v>
      </c>
      <c r="B57" s="47" t="s">
        <v>141</v>
      </c>
      <c r="C57" s="48">
        <f t="shared" si="0"/>
        <v>68.379999999999981</v>
      </c>
      <c r="D57" s="48">
        <v>2.12</v>
      </c>
      <c r="E57" s="48">
        <v>59.959999999999987</v>
      </c>
      <c r="F57" s="48">
        <v>6.2999999999999989</v>
      </c>
      <c r="G57" s="48">
        <v>0</v>
      </c>
      <c r="H57" s="48">
        <v>0</v>
      </c>
    </row>
    <row r="58" spans="1:8" ht="15.6" x14ac:dyDescent="0.25">
      <c r="A58" s="40">
        <v>50</v>
      </c>
      <c r="B58" s="47" t="s">
        <v>273</v>
      </c>
      <c r="C58" s="48">
        <f t="shared" si="0"/>
        <v>65.55</v>
      </c>
      <c r="D58" s="48">
        <v>1.59</v>
      </c>
      <c r="E58" s="48">
        <v>19.350000000000001</v>
      </c>
      <c r="F58" s="48">
        <v>13.32</v>
      </c>
      <c r="G58" s="48">
        <v>2.8200000000000003</v>
      </c>
      <c r="H58" s="48">
        <v>28.469999999999995</v>
      </c>
    </row>
    <row r="59" spans="1:8" ht="15.6" x14ac:dyDescent="0.25">
      <c r="A59" s="40">
        <v>51</v>
      </c>
      <c r="B59" s="47" t="s">
        <v>274</v>
      </c>
      <c r="C59" s="48">
        <f t="shared" si="0"/>
        <v>50.48</v>
      </c>
      <c r="D59" s="48">
        <v>50.48</v>
      </c>
      <c r="E59" s="48">
        <v>0</v>
      </c>
      <c r="F59" s="48">
        <v>0</v>
      </c>
      <c r="G59" s="48">
        <v>0</v>
      </c>
      <c r="H59" s="48">
        <v>0</v>
      </c>
    </row>
    <row r="60" spans="1:8" ht="15.6" x14ac:dyDescent="0.25">
      <c r="A60" s="40">
        <v>52</v>
      </c>
      <c r="B60" s="47" t="s">
        <v>275</v>
      </c>
      <c r="C60" s="48">
        <f t="shared" si="0"/>
        <v>1.78</v>
      </c>
      <c r="D60" s="48">
        <v>0</v>
      </c>
      <c r="E60" s="48">
        <v>0</v>
      </c>
      <c r="F60" s="48">
        <v>1.78</v>
      </c>
      <c r="G60" s="48">
        <v>0</v>
      </c>
      <c r="H60" s="48">
        <v>0</v>
      </c>
    </row>
    <row r="61" spans="1:8" ht="15.6" x14ac:dyDescent="0.25">
      <c r="A61" s="40">
        <v>53</v>
      </c>
      <c r="B61" s="47" t="s">
        <v>276</v>
      </c>
      <c r="C61" s="48">
        <f t="shared" si="0"/>
        <v>76.840000000000018</v>
      </c>
      <c r="D61" s="48">
        <v>0</v>
      </c>
      <c r="E61" s="48">
        <v>0</v>
      </c>
      <c r="F61" s="48">
        <v>51.20000000000001</v>
      </c>
      <c r="G61" s="48">
        <v>23.850000000000005</v>
      </c>
      <c r="H61" s="48">
        <v>1.79</v>
      </c>
    </row>
    <row r="62" spans="1:8" ht="15.6" x14ac:dyDescent="0.25">
      <c r="A62" s="40">
        <v>54</v>
      </c>
      <c r="B62" s="47" t="s">
        <v>132</v>
      </c>
      <c r="C62" s="48">
        <f t="shared" si="0"/>
        <v>55.040000000000006</v>
      </c>
      <c r="D62" s="48">
        <v>30.890000000000004</v>
      </c>
      <c r="E62" s="48">
        <v>12.6</v>
      </c>
      <c r="F62" s="48">
        <v>10.629999999999999</v>
      </c>
      <c r="G62" s="48">
        <v>0.92</v>
      </c>
      <c r="H62" s="48">
        <v>0</v>
      </c>
    </row>
    <row r="63" spans="1:8" ht="15.6" x14ac:dyDescent="0.25">
      <c r="A63" s="40">
        <v>55</v>
      </c>
      <c r="B63" s="47" t="s">
        <v>138</v>
      </c>
      <c r="C63" s="48">
        <f t="shared" si="0"/>
        <v>35.249999999999993</v>
      </c>
      <c r="D63" s="48">
        <v>0</v>
      </c>
      <c r="E63" s="48">
        <v>33.629999999999995</v>
      </c>
      <c r="F63" s="48">
        <v>1.62</v>
      </c>
      <c r="G63" s="48">
        <v>0</v>
      </c>
      <c r="H63" s="48">
        <v>0</v>
      </c>
    </row>
    <row r="64" spans="1:8" ht="15.6" x14ac:dyDescent="0.25">
      <c r="A64" s="40">
        <v>56</v>
      </c>
      <c r="B64" s="47" t="s">
        <v>148</v>
      </c>
      <c r="C64" s="48">
        <f t="shared" si="0"/>
        <v>4</v>
      </c>
      <c r="D64" s="48">
        <v>0</v>
      </c>
      <c r="E64" s="48">
        <v>4</v>
      </c>
      <c r="F64" s="48">
        <v>0</v>
      </c>
      <c r="G64" s="48">
        <v>0</v>
      </c>
      <c r="H64" s="48">
        <v>0</v>
      </c>
    </row>
    <row r="65" spans="1:8" ht="15.6" x14ac:dyDescent="0.25">
      <c r="A65" s="40">
        <v>57</v>
      </c>
      <c r="B65" s="47" t="s">
        <v>139</v>
      </c>
      <c r="C65" s="48">
        <f t="shared" si="0"/>
        <v>34.510000000000005</v>
      </c>
      <c r="D65" s="48">
        <v>1.36</v>
      </c>
      <c r="E65" s="48">
        <v>31.74</v>
      </c>
      <c r="F65" s="48">
        <v>1.4100000000000001</v>
      </c>
      <c r="G65" s="48">
        <v>0</v>
      </c>
      <c r="H65" s="48">
        <v>0</v>
      </c>
    </row>
    <row r="66" spans="1:8" ht="15.6" x14ac:dyDescent="0.25">
      <c r="A66" s="40">
        <v>58</v>
      </c>
      <c r="B66" s="47" t="s">
        <v>277</v>
      </c>
      <c r="C66" s="48">
        <f t="shared" si="0"/>
        <v>2.56</v>
      </c>
      <c r="D66" s="48">
        <v>0</v>
      </c>
      <c r="E66" s="48">
        <v>1.82</v>
      </c>
      <c r="F66" s="48">
        <v>0.74</v>
      </c>
      <c r="G66" s="48">
        <v>0</v>
      </c>
      <c r="H66" s="48">
        <v>0</v>
      </c>
    </row>
    <row r="67" spans="1:8" ht="15.6" x14ac:dyDescent="0.25">
      <c r="A67" s="40">
        <v>59</v>
      </c>
      <c r="B67" s="47" t="s">
        <v>278</v>
      </c>
      <c r="C67" s="48">
        <f t="shared" si="0"/>
        <v>8.5299999999999994</v>
      </c>
      <c r="D67" s="48">
        <v>0</v>
      </c>
      <c r="E67" s="48">
        <v>8.5299999999999994</v>
      </c>
      <c r="F67" s="48">
        <v>0</v>
      </c>
      <c r="G67" s="48">
        <v>0</v>
      </c>
      <c r="H67" s="48">
        <v>0</v>
      </c>
    </row>
    <row r="68" spans="1:8" ht="15.6" x14ac:dyDescent="0.25">
      <c r="A68" s="40">
        <v>60</v>
      </c>
      <c r="B68" s="47" t="s">
        <v>279</v>
      </c>
      <c r="C68" s="48">
        <f t="shared" si="0"/>
        <v>137.24999999999997</v>
      </c>
      <c r="D68" s="48">
        <v>0</v>
      </c>
      <c r="E68" s="48">
        <v>136.16999999999996</v>
      </c>
      <c r="F68" s="48">
        <v>1.08</v>
      </c>
      <c r="G68" s="48">
        <v>0</v>
      </c>
      <c r="H68" s="48">
        <v>0</v>
      </c>
    </row>
    <row r="69" spans="1:8" ht="15.6" x14ac:dyDescent="0.25">
      <c r="A69" s="40">
        <v>61</v>
      </c>
      <c r="B69" s="47" t="s">
        <v>280</v>
      </c>
      <c r="C69" s="48">
        <f t="shared" si="0"/>
        <v>28.520000000000003</v>
      </c>
      <c r="D69" s="48">
        <v>0</v>
      </c>
      <c r="E69" s="48">
        <v>0</v>
      </c>
      <c r="F69" s="48">
        <v>0</v>
      </c>
      <c r="G69" s="48">
        <v>9.2100000000000009</v>
      </c>
      <c r="H69" s="48">
        <v>19.310000000000002</v>
      </c>
    </row>
    <row r="70" spans="1:8" ht="15.6" x14ac:dyDescent="0.25">
      <c r="A70" s="40">
        <v>62</v>
      </c>
      <c r="B70" s="47" t="s">
        <v>281</v>
      </c>
      <c r="C70" s="48">
        <f t="shared" si="0"/>
        <v>16.23</v>
      </c>
      <c r="D70" s="48">
        <v>0</v>
      </c>
      <c r="E70" s="48">
        <v>13.74</v>
      </c>
      <c r="F70" s="48">
        <v>0</v>
      </c>
      <c r="G70" s="48">
        <v>0</v>
      </c>
      <c r="H70" s="48">
        <v>2.4900000000000002</v>
      </c>
    </row>
    <row r="71" spans="1:8" ht="15.6" x14ac:dyDescent="0.25">
      <c r="A71" s="40">
        <v>63</v>
      </c>
      <c r="B71" s="47" t="s">
        <v>282</v>
      </c>
      <c r="C71" s="48">
        <f t="shared" si="0"/>
        <v>0.44999999999999996</v>
      </c>
      <c r="D71" s="48">
        <v>0</v>
      </c>
      <c r="E71" s="48">
        <v>0.44999999999999996</v>
      </c>
      <c r="F71" s="48">
        <v>0</v>
      </c>
      <c r="G71" s="48">
        <v>0</v>
      </c>
      <c r="H71" s="48">
        <v>0</v>
      </c>
    </row>
    <row r="72" spans="1:8" ht="15.6" x14ac:dyDescent="0.25">
      <c r="A72" s="40">
        <v>64</v>
      </c>
      <c r="B72" s="47" t="s">
        <v>283</v>
      </c>
      <c r="C72" s="48">
        <f t="shared" si="0"/>
        <v>1.9700000000000002</v>
      </c>
      <c r="D72" s="48">
        <v>0</v>
      </c>
      <c r="E72" s="48">
        <v>1.9700000000000002</v>
      </c>
      <c r="F72" s="48">
        <v>0</v>
      </c>
      <c r="G72" s="48">
        <v>0</v>
      </c>
      <c r="H72" s="48">
        <v>0</v>
      </c>
    </row>
    <row r="73" spans="1:8" ht="15.6" x14ac:dyDescent="0.25">
      <c r="A73" s="40">
        <v>65</v>
      </c>
      <c r="B73" s="47" t="s">
        <v>284</v>
      </c>
      <c r="C73" s="48">
        <f t="shared" ref="C73:C92" si="1">D73+E73+F73+G73+H73</f>
        <v>14.18</v>
      </c>
      <c r="D73" s="48">
        <v>0</v>
      </c>
      <c r="E73" s="48">
        <v>0</v>
      </c>
      <c r="F73" s="48">
        <v>0</v>
      </c>
      <c r="G73" s="48">
        <v>1.3</v>
      </c>
      <c r="H73" s="48">
        <v>12.879999999999999</v>
      </c>
    </row>
    <row r="74" spans="1:8" ht="15.6" x14ac:dyDescent="0.25">
      <c r="A74" s="40">
        <v>66</v>
      </c>
      <c r="B74" s="47" t="s">
        <v>131</v>
      </c>
      <c r="C74" s="48">
        <f t="shared" si="1"/>
        <v>44.53</v>
      </c>
      <c r="D74" s="48">
        <v>28.06</v>
      </c>
      <c r="E74" s="48">
        <v>3.82</v>
      </c>
      <c r="F74" s="48">
        <v>12.650000000000002</v>
      </c>
      <c r="G74" s="48">
        <v>0</v>
      </c>
      <c r="H74" s="48">
        <v>0</v>
      </c>
    </row>
    <row r="75" spans="1:8" ht="15.6" x14ac:dyDescent="0.25">
      <c r="A75" s="40">
        <v>67</v>
      </c>
      <c r="B75" s="47" t="s">
        <v>285</v>
      </c>
      <c r="C75" s="48">
        <f t="shared" si="1"/>
        <v>0.11</v>
      </c>
      <c r="D75" s="48">
        <v>0.11</v>
      </c>
      <c r="E75" s="48">
        <v>0</v>
      </c>
      <c r="F75" s="48">
        <v>0</v>
      </c>
      <c r="G75" s="48">
        <v>0</v>
      </c>
      <c r="H75" s="48">
        <v>0</v>
      </c>
    </row>
    <row r="76" spans="1:8" ht="15.6" x14ac:dyDescent="0.25">
      <c r="A76" s="40">
        <v>68</v>
      </c>
      <c r="B76" s="47" t="s">
        <v>286</v>
      </c>
      <c r="C76" s="48">
        <f t="shared" si="1"/>
        <v>61.97</v>
      </c>
      <c r="D76" s="48">
        <v>0</v>
      </c>
      <c r="E76" s="48">
        <v>0</v>
      </c>
      <c r="F76" s="48">
        <v>61.97</v>
      </c>
      <c r="G76" s="48">
        <v>0</v>
      </c>
      <c r="H76" s="48">
        <v>0</v>
      </c>
    </row>
    <row r="77" spans="1:8" ht="15.6" x14ac:dyDescent="0.25">
      <c r="A77" s="40">
        <v>69</v>
      </c>
      <c r="B77" s="47" t="s">
        <v>287</v>
      </c>
      <c r="C77" s="48">
        <f t="shared" si="1"/>
        <v>10.3</v>
      </c>
      <c r="D77" s="48">
        <v>0</v>
      </c>
      <c r="E77" s="48">
        <v>0.32</v>
      </c>
      <c r="F77" s="48">
        <v>8.94</v>
      </c>
      <c r="G77" s="48">
        <v>1.04</v>
      </c>
      <c r="H77" s="48">
        <v>0</v>
      </c>
    </row>
    <row r="78" spans="1:8" ht="15.6" x14ac:dyDescent="0.25">
      <c r="A78" s="40">
        <v>70</v>
      </c>
      <c r="B78" s="47" t="s">
        <v>288</v>
      </c>
      <c r="C78" s="48">
        <f t="shared" si="1"/>
        <v>5.99</v>
      </c>
      <c r="D78" s="48">
        <v>0</v>
      </c>
      <c r="E78" s="48">
        <v>0</v>
      </c>
      <c r="F78" s="48">
        <v>5.99</v>
      </c>
      <c r="G78" s="48">
        <v>0</v>
      </c>
      <c r="H78" s="48">
        <v>0</v>
      </c>
    </row>
    <row r="79" spans="1:8" ht="15.6" x14ac:dyDescent="0.25">
      <c r="A79" s="40">
        <v>71</v>
      </c>
      <c r="B79" s="47" t="s">
        <v>289</v>
      </c>
      <c r="C79" s="48">
        <f t="shared" si="1"/>
        <v>37.35</v>
      </c>
      <c r="D79" s="48">
        <v>18.380000000000003</v>
      </c>
      <c r="E79" s="48">
        <v>6.3599999999999994</v>
      </c>
      <c r="F79" s="48">
        <v>12.61</v>
      </c>
      <c r="G79" s="48">
        <v>0</v>
      </c>
      <c r="H79" s="48">
        <v>0</v>
      </c>
    </row>
    <row r="80" spans="1:8" ht="15.6" x14ac:dyDescent="0.25">
      <c r="A80" s="40">
        <v>72</v>
      </c>
      <c r="B80" s="47" t="s">
        <v>290</v>
      </c>
      <c r="C80" s="48">
        <f t="shared" si="1"/>
        <v>3.78</v>
      </c>
      <c r="D80" s="48">
        <v>0</v>
      </c>
      <c r="E80" s="48">
        <v>3.78</v>
      </c>
      <c r="F80" s="48">
        <v>0</v>
      </c>
      <c r="G80" s="48">
        <v>0</v>
      </c>
      <c r="H80" s="48">
        <v>0</v>
      </c>
    </row>
    <row r="81" spans="1:8" ht="15.6" x14ac:dyDescent="0.25">
      <c r="A81" s="40">
        <v>73</v>
      </c>
      <c r="B81" s="47" t="s">
        <v>291</v>
      </c>
      <c r="C81" s="48">
        <f t="shared" si="1"/>
        <v>7.18</v>
      </c>
      <c r="D81" s="48">
        <v>0</v>
      </c>
      <c r="E81" s="48">
        <v>7.18</v>
      </c>
      <c r="F81" s="48">
        <v>0</v>
      </c>
      <c r="G81" s="48">
        <v>0</v>
      </c>
      <c r="H81" s="48">
        <v>0</v>
      </c>
    </row>
    <row r="82" spans="1:8" ht="15.6" x14ac:dyDescent="0.25">
      <c r="A82" s="40">
        <v>74</v>
      </c>
      <c r="B82" s="47" t="s">
        <v>292</v>
      </c>
      <c r="C82" s="48">
        <f t="shared" si="1"/>
        <v>0.79</v>
      </c>
      <c r="D82" s="48">
        <v>0.79</v>
      </c>
      <c r="E82" s="48">
        <v>0</v>
      </c>
      <c r="F82" s="48">
        <v>0</v>
      </c>
      <c r="G82" s="48">
        <v>0</v>
      </c>
      <c r="H82" s="48">
        <v>0</v>
      </c>
    </row>
    <row r="83" spans="1:8" ht="15.6" x14ac:dyDescent="0.25">
      <c r="A83" s="40">
        <v>75</v>
      </c>
      <c r="B83" s="47" t="s">
        <v>293</v>
      </c>
      <c r="C83" s="48">
        <f t="shared" si="1"/>
        <v>2.21</v>
      </c>
      <c r="D83" s="48">
        <v>0</v>
      </c>
      <c r="E83" s="48">
        <v>0</v>
      </c>
      <c r="F83" s="48">
        <v>2.21</v>
      </c>
      <c r="G83" s="48">
        <v>0</v>
      </c>
      <c r="H83" s="48">
        <v>0</v>
      </c>
    </row>
    <row r="84" spans="1:8" ht="15.6" x14ac:dyDescent="0.25">
      <c r="A84" s="40">
        <v>76</v>
      </c>
      <c r="B84" s="47" t="s">
        <v>145</v>
      </c>
      <c r="C84" s="48">
        <f t="shared" si="1"/>
        <v>90.649999999999991</v>
      </c>
      <c r="D84" s="48">
        <v>0</v>
      </c>
      <c r="E84" s="48">
        <v>90.649999999999991</v>
      </c>
      <c r="F84" s="48">
        <v>0</v>
      </c>
      <c r="G84" s="48">
        <v>0</v>
      </c>
      <c r="H84" s="48">
        <v>0</v>
      </c>
    </row>
    <row r="85" spans="1:8" ht="15.6" x14ac:dyDescent="0.25">
      <c r="A85" s="40">
        <v>77</v>
      </c>
      <c r="B85" s="47" t="s">
        <v>294</v>
      </c>
      <c r="C85" s="48">
        <f t="shared" si="1"/>
        <v>3.01</v>
      </c>
      <c r="D85" s="48">
        <v>3.01</v>
      </c>
      <c r="E85" s="48">
        <v>0</v>
      </c>
      <c r="F85" s="48">
        <v>0</v>
      </c>
      <c r="G85" s="48">
        <v>0</v>
      </c>
      <c r="H85" s="48">
        <v>0</v>
      </c>
    </row>
    <row r="86" spans="1:8" ht="15.6" x14ac:dyDescent="0.25">
      <c r="A86" s="40">
        <v>78</v>
      </c>
      <c r="B86" s="47" t="s">
        <v>295</v>
      </c>
      <c r="C86" s="48">
        <f t="shared" si="1"/>
        <v>1.66</v>
      </c>
      <c r="D86" s="48">
        <v>0</v>
      </c>
      <c r="E86" s="48">
        <v>1.48</v>
      </c>
      <c r="F86" s="48">
        <v>0</v>
      </c>
      <c r="G86" s="48">
        <v>0</v>
      </c>
      <c r="H86" s="48">
        <v>0.18</v>
      </c>
    </row>
    <row r="87" spans="1:8" ht="15.6" x14ac:dyDescent="0.25">
      <c r="A87" s="40">
        <v>79</v>
      </c>
      <c r="B87" s="47" t="s">
        <v>296</v>
      </c>
      <c r="C87" s="48">
        <f t="shared" si="1"/>
        <v>36.379999999999995</v>
      </c>
      <c r="D87" s="48">
        <v>3.1100000000000003</v>
      </c>
      <c r="E87" s="48">
        <v>11.02</v>
      </c>
      <c r="F87" s="48">
        <v>22.249999999999996</v>
      </c>
      <c r="G87" s="48">
        <v>0</v>
      </c>
      <c r="H87" s="48">
        <v>0</v>
      </c>
    </row>
    <row r="88" spans="1:8" ht="15.6" x14ac:dyDescent="0.25">
      <c r="A88" s="40">
        <v>80</v>
      </c>
      <c r="B88" s="47" t="s">
        <v>297</v>
      </c>
      <c r="C88" s="48">
        <f t="shared" si="1"/>
        <v>17.119999999999997</v>
      </c>
      <c r="D88" s="48">
        <v>0</v>
      </c>
      <c r="E88" s="48">
        <v>17.119999999999997</v>
      </c>
      <c r="F88" s="48">
        <v>0</v>
      </c>
      <c r="G88" s="48">
        <v>0</v>
      </c>
      <c r="H88" s="48">
        <v>0</v>
      </c>
    </row>
    <row r="89" spans="1:8" ht="15.6" x14ac:dyDescent="0.25">
      <c r="A89" s="40">
        <v>81</v>
      </c>
      <c r="B89" s="47" t="s">
        <v>298</v>
      </c>
      <c r="C89" s="48">
        <f t="shared" si="1"/>
        <v>1.01</v>
      </c>
      <c r="D89" s="48">
        <v>0</v>
      </c>
      <c r="E89" s="48">
        <v>1.01</v>
      </c>
      <c r="F89" s="48">
        <v>0</v>
      </c>
      <c r="G89" s="48">
        <v>0</v>
      </c>
      <c r="H89" s="48">
        <v>0</v>
      </c>
    </row>
    <row r="90" spans="1:8" ht="15.6" x14ac:dyDescent="0.25">
      <c r="A90" s="40">
        <v>82</v>
      </c>
      <c r="B90" s="47" t="s">
        <v>299</v>
      </c>
      <c r="C90" s="48">
        <f t="shared" si="1"/>
        <v>6.01</v>
      </c>
      <c r="D90" s="48">
        <v>0</v>
      </c>
      <c r="E90" s="48">
        <v>6.01</v>
      </c>
      <c r="F90" s="48">
        <v>0</v>
      </c>
      <c r="G90" s="48">
        <v>0</v>
      </c>
      <c r="H90" s="48">
        <v>0</v>
      </c>
    </row>
    <row r="91" spans="1:8" ht="15.6" x14ac:dyDescent="0.25">
      <c r="A91" s="40">
        <v>83</v>
      </c>
      <c r="B91" s="47" t="s">
        <v>300</v>
      </c>
      <c r="C91" s="48">
        <f t="shared" si="1"/>
        <v>1</v>
      </c>
      <c r="D91" s="48">
        <v>0</v>
      </c>
      <c r="E91" s="48">
        <v>1</v>
      </c>
      <c r="F91" s="48">
        <v>0</v>
      </c>
      <c r="G91" s="48">
        <v>0</v>
      </c>
      <c r="H91" s="48">
        <v>0</v>
      </c>
    </row>
    <row r="92" spans="1:8" ht="15.6" x14ac:dyDescent="0.25">
      <c r="A92" s="40">
        <v>84</v>
      </c>
      <c r="B92" s="47" t="s">
        <v>301</v>
      </c>
      <c r="C92" s="48">
        <f t="shared" si="1"/>
        <v>5.8800000000000008</v>
      </c>
      <c r="D92" s="48">
        <v>5.8800000000000008</v>
      </c>
      <c r="E92" s="48">
        <v>0</v>
      </c>
      <c r="F92" s="48">
        <v>0</v>
      </c>
      <c r="G92" s="48">
        <v>0</v>
      </c>
      <c r="H92" s="48">
        <v>0</v>
      </c>
    </row>
  </sheetData>
  <mergeCells count="9">
    <mergeCell ref="A1:H1"/>
    <mergeCell ref="A2:H2"/>
    <mergeCell ref="D4:E4"/>
    <mergeCell ref="G4:H4"/>
    <mergeCell ref="A5:A6"/>
    <mergeCell ref="B5:B6"/>
    <mergeCell ref="C5:C6"/>
    <mergeCell ref="D5:H5"/>
    <mergeCell ref="A3:H3"/>
  </mergeCells>
  <pageMargins left="0.5" right="0.3" top="0.7" bottom="0.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Biểu 01</vt:lpstr>
      <vt:lpstr>Biểu 02</vt:lpstr>
      <vt:lpstr>Biểu 3</vt:lpstr>
      <vt:lpstr>Biểu 04</vt:lpstr>
      <vt:lpstr>Biểu 05</vt:lpstr>
      <vt:lpstr>'Biểu 01'!Print_Titles</vt:lpstr>
      <vt:lpstr>'Biểu 02'!Print_Titles</vt:lpstr>
      <vt:lpstr>'Biểu 04'!Print_Titles</vt:lpstr>
      <vt:lpstr>'Biểu 05'!Print_Titles</vt:lpstr>
      <vt:lpstr>'Biểu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2026-03-02T10:37:21Z</dcterms:modified>
</cp:coreProperties>
</file>